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\\Nas\жкх\Копылова Я. А\Краткосрочный план\2026-2028\Июнь перенос Стулово\"/>
    </mc:Choice>
  </mc:AlternateContent>
  <xr:revisionPtr revIDLastSave="0" documentId="13_ncr:1_{F51C6D14-641D-423F-9B1B-37F892558E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часть 1" sheetId="1" r:id="rId1"/>
    <sheet name="часть 2" sheetId="2" r:id="rId2"/>
    <sheet name="часть 3" sheetId="3" r:id="rId3"/>
  </sheets>
  <definedNames>
    <definedName name="_xlnm.Print_Titles" localSheetId="0">'часть 1'!$14:$14</definedName>
    <definedName name="_xlnm.Print_Area" localSheetId="0">'часть 1'!$A$1:$S$68</definedName>
    <definedName name="_xlnm.Print_Area" localSheetId="1">'часть 2'!$A$1:$AA$53</definedName>
    <definedName name="_xlnm.Print_Area" localSheetId="2">'часть 3'!$A$1:$G$14</definedName>
    <definedName name="Перечень" localSheetId="0">#REF!</definedName>
    <definedName name="Перечень" localSheetId="2">#REF!</definedName>
    <definedName name="Перечень">#REF!</definedName>
    <definedName name="Перечень2" localSheetId="0">#REF!</definedName>
    <definedName name="Перечень2" localSheetId="2">#REF!</definedName>
    <definedName name="Перечень2">#REF!</definedName>
    <definedName name="Перечень3" localSheetId="0">#REF!</definedName>
    <definedName name="Перечень3" localSheetId="2">#REF!</definedName>
    <definedName name="Перечень3">#REF!</definedName>
    <definedName name="Перечень4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9" i="2" l="1"/>
  <c r="C49" i="2" s="1"/>
  <c r="L64" i="1" s="1"/>
  <c r="D48" i="2"/>
  <c r="C48" i="2"/>
  <c r="D47" i="2"/>
  <c r="C47" i="2"/>
  <c r="D46" i="2"/>
  <c r="C46" i="2"/>
  <c r="D45" i="2"/>
  <c r="C45" i="2" s="1"/>
  <c r="L60" i="1" s="1"/>
  <c r="D44" i="2"/>
  <c r="C44" i="2"/>
  <c r="D43" i="2"/>
  <c r="C43" i="2" s="1"/>
  <c r="L58" i="1" s="1"/>
  <c r="D42" i="2"/>
  <c r="C42" i="2"/>
  <c r="D41" i="2"/>
  <c r="C41" i="2"/>
  <c r="D40" i="2"/>
  <c r="C40" i="2"/>
  <c r="D39" i="2"/>
  <c r="C39" i="2" s="1"/>
  <c r="L54" i="1" s="1"/>
  <c r="D38" i="2"/>
  <c r="C38" i="2"/>
  <c r="D37" i="2"/>
  <c r="C37" i="2" s="1"/>
  <c r="L52" i="1" s="1"/>
  <c r="D36" i="2"/>
  <c r="C36" i="2"/>
  <c r="D35" i="2"/>
  <c r="C35" i="2"/>
  <c r="D34" i="2"/>
  <c r="C34" i="2"/>
  <c r="D33" i="2"/>
  <c r="C33" i="2" s="1"/>
  <c r="L48" i="1" s="1"/>
  <c r="D32" i="2"/>
  <c r="C32" i="2"/>
  <c r="D31" i="2"/>
  <c r="C31" i="2" s="1"/>
  <c r="L46" i="1" s="1"/>
  <c r="D30" i="2"/>
  <c r="C30" i="2"/>
  <c r="D29" i="2"/>
  <c r="C29" i="2"/>
  <c r="D28" i="2"/>
  <c r="C28" i="2"/>
  <c r="D27" i="2"/>
  <c r="C27" i="2" s="1"/>
  <c r="D26" i="2"/>
  <c r="C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D23" i="2"/>
  <c r="C23" i="2"/>
  <c r="D22" i="2"/>
  <c r="C22" i="2"/>
  <c r="K36" i="1" s="1"/>
  <c r="N36" i="1" s="1"/>
  <c r="D21" i="2"/>
  <c r="C21" i="2"/>
  <c r="K35" i="1" s="1"/>
  <c r="AA20" i="2"/>
  <c r="Z20" i="2"/>
  <c r="Y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D18" i="2"/>
  <c r="C18" i="2"/>
  <c r="K30" i="1" s="1"/>
  <c r="N30" i="1" s="1"/>
  <c r="D17" i="2"/>
  <c r="D14" i="2" s="1"/>
  <c r="D16" i="2"/>
  <c r="C16" i="2" s="1"/>
  <c r="D15" i="2"/>
  <c r="C15" i="2"/>
  <c r="AA14" i="2"/>
  <c r="Z14" i="2"/>
  <c r="Y14" i="2"/>
  <c r="X14" i="2"/>
  <c r="W14" i="2"/>
  <c r="V14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2" i="2"/>
  <c r="C12" i="2"/>
  <c r="D11" i="2"/>
  <c r="C11" i="2"/>
  <c r="K21" i="1" s="1"/>
  <c r="N21" i="1" s="1"/>
  <c r="D10" i="2"/>
  <c r="C10" i="2"/>
  <c r="K20" i="1" s="1"/>
  <c r="N20" i="1" s="1"/>
  <c r="Z9" i="2"/>
  <c r="D9" i="2"/>
  <c r="C9" i="2" s="1"/>
  <c r="AA8" i="2"/>
  <c r="Z8" i="2"/>
  <c r="Y8" i="2"/>
  <c r="X8" i="2"/>
  <c r="W8" i="2"/>
  <c r="V8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E8" i="2"/>
  <c r="L63" i="1"/>
  <c r="L62" i="1"/>
  <c r="L61" i="1"/>
  <c r="L59" i="1"/>
  <c r="L57" i="1"/>
  <c r="L56" i="1"/>
  <c r="L55" i="1"/>
  <c r="L53" i="1"/>
  <c r="L51" i="1"/>
  <c r="L50" i="1"/>
  <c r="L49" i="1"/>
  <c r="L47" i="1"/>
  <c r="L45" i="1"/>
  <c r="L44" i="1"/>
  <c r="L43" i="1"/>
  <c r="L41" i="1"/>
  <c r="Q40" i="1"/>
  <c r="Q38" i="1" s="1"/>
  <c r="P40" i="1"/>
  <c r="P38" i="1" s="1"/>
  <c r="O40" i="1"/>
  <c r="O38" i="1" s="1"/>
  <c r="N40" i="1"/>
  <c r="N38" i="1" s="1"/>
  <c r="M40" i="1"/>
  <c r="M38" i="1" s="1"/>
  <c r="K40" i="1"/>
  <c r="F14" i="3" s="1"/>
  <c r="J40" i="1"/>
  <c r="J38" i="1" s="1"/>
  <c r="D14" i="3" s="1"/>
  <c r="I40" i="1"/>
  <c r="H40" i="1"/>
  <c r="H38" i="1" s="1"/>
  <c r="G40" i="1"/>
  <c r="I38" i="1"/>
  <c r="G38" i="1"/>
  <c r="C14" i="3" s="1"/>
  <c r="Q34" i="1"/>
  <c r="Q32" i="1" s="1"/>
  <c r="P34" i="1"/>
  <c r="P32" i="1" s="1"/>
  <c r="O34" i="1"/>
  <c r="O32" i="1" s="1"/>
  <c r="M34" i="1"/>
  <c r="M32" i="1" s="1"/>
  <c r="L34" i="1"/>
  <c r="L32" i="1" s="1"/>
  <c r="J34" i="1"/>
  <c r="J32" i="1" s="1"/>
  <c r="D12" i="3" s="1"/>
  <c r="I34" i="1"/>
  <c r="H34" i="1"/>
  <c r="H32" i="1" s="1"/>
  <c r="G34" i="1"/>
  <c r="G32" i="1" s="1"/>
  <c r="C12" i="3" s="1"/>
  <c r="I32" i="1"/>
  <c r="K27" i="1"/>
  <c r="N27" i="1" s="1"/>
  <c r="Q26" i="1"/>
  <c r="P26" i="1"/>
  <c r="P24" i="1" s="1"/>
  <c r="O26" i="1"/>
  <c r="M26" i="1"/>
  <c r="M24" i="1" s="1"/>
  <c r="L26" i="1"/>
  <c r="L24" i="1" s="1"/>
  <c r="J26" i="1"/>
  <c r="J24" i="1" s="1"/>
  <c r="D10" i="3" s="1"/>
  <c r="I26" i="1"/>
  <c r="I24" i="1" s="1"/>
  <c r="H26" i="1"/>
  <c r="H24" i="1" s="1"/>
  <c r="G26" i="1"/>
  <c r="G24" i="1" s="1"/>
  <c r="C10" i="3" s="1"/>
  <c r="Q24" i="1"/>
  <c r="O24" i="1"/>
  <c r="K22" i="1"/>
  <c r="N22" i="1" s="1"/>
  <c r="Q18" i="1"/>
  <c r="Q16" i="1" s="1"/>
  <c r="P18" i="1"/>
  <c r="P16" i="1" s="1"/>
  <c r="O18" i="1"/>
  <c r="O16" i="1" s="1"/>
  <c r="M18" i="1"/>
  <c r="M16" i="1" s="1"/>
  <c r="L18" i="1"/>
  <c r="L16" i="1" s="1"/>
  <c r="J18" i="1"/>
  <c r="J16" i="1" s="1"/>
  <c r="D8" i="3" s="1"/>
  <c r="I18" i="1"/>
  <c r="H18" i="1"/>
  <c r="H16" i="1" s="1"/>
  <c r="G18" i="1"/>
  <c r="G16" i="1" s="1"/>
  <c r="C8" i="3" s="1"/>
  <c r="I16" i="1"/>
  <c r="C8" i="2" l="1"/>
  <c r="K19" i="1"/>
  <c r="K34" i="1"/>
  <c r="K32" i="1" s="1"/>
  <c r="F12" i="3" s="1"/>
  <c r="N35" i="1"/>
  <c r="N34" i="1" s="1"/>
  <c r="N32" i="1" s="1"/>
  <c r="K28" i="1"/>
  <c r="N28" i="1" s="1"/>
  <c r="L42" i="1"/>
  <c r="L40" i="1" s="1"/>
  <c r="L38" i="1" s="1"/>
  <c r="C25" i="2"/>
  <c r="K38" i="1"/>
  <c r="C17" i="2"/>
  <c r="K29" i="1" s="1"/>
  <c r="N29" i="1" s="1"/>
  <c r="N26" i="1" s="1"/>
  <c r="N24" i="1" s="1"/>
  <c r="D8" i="2"/>
  <c r="K26" i="1" l="1"/>
  <c r="K24" i="1" s="1"/>
  <c r="F10" i="3" s="1"/>
  <c r="C14" i="2"/>
  <c r="K18" i="1"/>
  <c r="K16" i="1" s="1"/>
  <c r="F8" i="3" s="1"/>
  <c r="N19" i="1"/>
  <c r="N18" i="1" s="1"/>
  <c r="N16" i="1" s="1"/>
</calcChain>
</file>

<file path=xl/sharedStrings.xml><?xml version="1.0" encoding="utf-8"?>
<sst xmlns="http://schemas.openxmlformats.org/spreadsheetml/2006/main" count="267" uniqueCount="135">
  <si>
    <t xml:space="preserve">                                                                                    Согласовано: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</si>
  <si>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Согласовано:</t>
  </si>
  <si>
    <t>Приложение 1</t>
  </si>
  <si>
    <t>Фонд капитального ремонта МКД Тверской области</t>
  </si>
  <si>
    <t>г. Кашин, ул. Московская , д.25</t>
  </si>
  <si>
    <t>ГУ "ГЖИ" Тверской области"_________________________</t>
  </si>
  <si>
    <t>до 1917</t>
  </si>
  <si>
    <t xml:space="preserve">к постановлению Администрации Кашинского муниципального округа Тверской области
</t>
  </si>
  <si>
    <t>кирпич</t>
  </si>
  <si>
    <t xml:space="preserve">«Приложение 3
к Порядку утверждения краткосрочных планов реализации региональной программы по проведению капитального ремонта общего имущества в многоквартирных домах 
на территории Тверской области </t>
  </si>
  <si>
    <t>Краткосрочный план</t>
  </si>
  <si>
    <t>г. Кашин. ул. Песочная, д.11/6</t>
  </si>
  <si>
    <t>реализации региональной программы по проведению капитального ремонта общего имущества</t>
  </si>
  <si>
    <t>г. Кашин, ул. Ленина, д.8/11</t>
  </si>
  <si>
    <t>в многоквартирных домах на  2026 - 2028 годы</t>
  </si>
  <si>
    <t>г. Кашин, ул.  Сад Тургенева, д.5/5</t>
  </si>
  <si>
    <t>г. Кашин, ул. Карла Маркса, д. 21а</t>
  </si>
  <si>
    <t>г. Кашин. ул. Михаила Калинина, д.5</t>
  </si>
  <si>
    <t>ж/б панели/кирпич</t>
  </si>
  <si>
    <r>
      <t xml:space="preserve">муниципального образования </t>
    </r>
    <r>
      <rPr>
        <b/>
        <sz val="14"/>
        <color theme="1"/>
        <rFont val="Times New Roman"/>
      </rPr>
      <t>Кашинский муниципальный округ Тверской области</t>
    </r>
  </si>
  <si>
    <t>г. Кашин, ул.Песочная, д. 16/7</t>
  </si>
  <si>
    <t>г. Кашин, ул. Советская, д.17</t>
  </si>
  <si>
    <t>бревен</t>
  </si>
  <si>
    <t>I. Перечень многоквартирных домов, которые подлежат капитальному ремонту</t>
  </si>
  <si>
    <t>г. Кашин, ул. Песочная, д.8</t>
  </si>
  <si>
    <t>г. Кашин, ул. Михаила Калинина, д.6</t>
  </si>
  <si>
    <t>№ п/п</t>
  </si>
  <si>
    <t>Адрес многоквартирного дома (далее - МКД)</t>
  </si>
  <si>
    <t>г. Кашин, ул. Анатолия Луначарского, д. 8</t>
  </si>
  <si>
    <t>г. Кашин, ул.Заводская, д. 12</t>
  </si>
  <si>
    <t>Год ввода в эксплуатацию</t>
  </si>
  <si>
    <t>Материал стен</t>
  </si>
  <si>
    <t>Количество этажей</t>
  </si>
  <si>
    <t>Всего</t>
  </si>
  <si>
    <t>Количество подъездов</t>
  </si>
  <si>
    <t>Общая площадь МКД, всего</t>
  </si>
  <si>
    <t>д. Тетьково, д.17</t>
  </si>
  <si>
    <t>д. Тетьково, д.39</t>
  </si>
  <si>
    <t>Площадь помещений МКД:</t>
  </si>
  <si>
    <t>дерево</t>
  </si>
  <si>
    <t>Количество жителей, зарегистрированных в МКД на дату утверждения краткосрочного плана</t>
  </si>
  <si>
    <t>Стоимость капитального ремонта:</t>
  </si>
  <si>
    <t xml:space="preserve">* Имущество Фонда капитального ремонта многоквартирных домов Тверской области (далее - Фонд), полученного от доходов в виде процентов, начисляемых кредитными организациями за пользование денежными средствами, находящимися на счете, счетах Фонда </t>
  </si>
  <si>
    <t>г. Кашин, ул. Михаила Калинина, д.8/3</t>
  </si>
  <si>
    <t xml:space="preserve">Плановая дата завершения: </t>
  </si>
  <si>
    <t>г. Кашин, ул. Анатолия Луначарского, д. 10</t>
  </si>
  <si>
    <t>Формирование фонда капитального ремонта многоквартирного дома на счете регионального оператора</t>
  </si>
  <si>
    <t>г. Кашин, ул. Карла Маркса, д. 16</t>
  </si>
  <si>
    <t>всего:</t>
  </si>
  <si>
    <t>г. Кашин, наб. Судейская, д. 1А</t>
  </si>
  <si>
    <t>в том числе жилых помещений, находящихся в собственности граждан</t>
  </si>
  <si>
    <t>всего</t>
  </si>
  <si>
    <t>в том числе</t>
  </si>
  <si>
    <t>Итого</t>
  </si>
  <si>
    <t>Перечень многоквартирных домов, капитальный ремонт которых не был завершен в 2016 - 2025  году, и которые планируется отремонтировать в период 2026 - 2028 годов</t>
  </si>
  <si>
    <t>п. Стулово, ул. Центральная, д. 3</t>
  </si>
  <si>
    <t>г. Кашин, ул. Ленина, д. 29</t>
  </si>
  <si>
    <t>за счет средств областного бюджета Тверской области</t>
  </si>
  <si>
    <t>за счет средств местного бюджета</t>
  </si>
  <si>
    <t>за счет средств собственников помещений 
в МКД</t>
  </si>
  <si>
    <t>д. Верхняя Троица, ул. Мира, д. 9</t>
  </si>
  <si>
    <t>г. Кашин, ул.Михаила Калинина, д.24</t>
  </si>
  <si>
    <t>за счет имущества Фонда капитального ремонта многоквартирных домов Тверской области*</t>
  </si>
  <si>
    <t>п. Стулово, ул. Центральная, д. 18</t>
  </si>
  <si>
    <t>за счет привлеченных средств (кредит)</t>
  </si>
  <si>
    <t>за счет привлеченных средств (рассрочка)</t>
  </si>
  <si>
    <r>
      <t xml:space="preserve">разработки проектной документации, проведения проверки достоверности определения сметной 
стоимости капитального ремонта,
обследование  </t>
    </r>
    <r>
      <rPr>
        <b/>
        <sz val="14"/>
        <color rgb="FF000000"/>
        <rFont val="Times New Roman"/>
      </rPr>
      <t xml:space="preserve">технического состояния общего имущества в многоквартирном доме                                                                                     
</t>
    </r>
  </si>
  <si>
    <r>
      <t xml:space="preserve">Начало проведения капитального ремонта  </t>
    </r>
    <r>
      <rPr>
        <b/>
        <u/>
        <sz val="14"/>
        <color rgb="FF000000"/>
        <rFont val="Times New Roman"/>
      </rPr>
      <t xml:space="preserve"> 2028 </t>
    </r>
    <r>
      <rPr>
        <b/>
        <sz val="14"/>
        <color rgb="FF000000"/>
        <rFont val="Times New Roman"/>
      </rPr>
      <t xml:space="preserve"> год</t>
    </r>
  </si>
  <si>
    <t>выполнения работ по капитальному ремонту</t>
  </si>
  <si>
    <r>
      <t xml:space="preserve">Начало проведения капитального ремонта  </t>
    </r>
    <r>
      <rPr>
        <b/>
        <u/>
        <sz val="14"/>
        <color rgb="FF000000"/>
        <rFont val="Times New Roman"/>
      </rPr>
      <t xml:space="preserve"> 2027 </t>
    </r>
    <r>
      <rPr>
        <b/>
        <sz val="14"/>
        <color rgb="FF000000"/>
        <rFont val="Times New Roman"/>
      </rPr>
      <t xml:space="preserve"> год</t>
    </r>
  </si>
  <si>
    <t>г. Кашин, ул. Ленина, д. 10</t>
  </si>
  <si>
    <t>кв. м</t>
  </si>
  <si>
    <t>чел.</t>
  </si>
  <si>
    <t>д. Тетьково, д. 80</t>
  </si>
  <si>
    <r>
      <t xml:space="preserve">Начало проведения капитального ремонта </t>
    </r>
    <r>
      <rPr>
        <b/>
        <u/>
        <sz val="14"/>
        <color rgb="FF000000"/>
        <rFont val="Times New Roman"/>
      </rPr>
      <t xml:space="preserve"> 2026</t>
    </r>
    <r>
      <rPr>
        <b/>
        <sz val="14"/>
        <color rgb="FF000000"/>
        <rFont val="Times New Roman"/>
      </rPr>
      <t xml:space="preserve"> год</t>
    </r>
  </si>
  <si>
    <t>руб.</t>
  </si>
  <si>
    <t>д. Верхняя Троица ул.Мира д.5</t>
  </si>
  <si>
    <t>г. Кашин, ул. Песочная, д.14/8</t>
  </si>
  <si>
    <t>Формирование фонда капитального ремонта многоквартирного дома на счете  регионального оператора</t>
  </si>
  <si>
    <t>г. Кашин, ул. Обновленный Труд, д. 6</t>
  </si>
  <si>
    <t>г. Кашин, ул. Ивана Тургенева, д. 6</t>
  </si>
  <si>
    <t>г. Кашин, ул. Артура Артузова, д. 12</t>
  </si>
  <si>
    <t>д. Тетьково, д. 70</t>
  </si>
  <si>
    <t>Формирование фонда капитального ремонта многоквартирного дома на счете некоммерческой организации - Фонд капитального ремонта многоквартирных домов Тверской области (далее - региональный оператор)</t>
  </si>
  <si>
    <t>г. Кашин, ул. Профинтерна, д.5</t>
  </si>
  <si>
    <t>г. Кашин, ул.наб. Пушкинская, д.18/1</t>
  </si>
  <si>
    <t>г. Кашин, ул. Ленина, д.20</t>
  </si>
  <si>
    <t>кирпич/бр</t>
  </si>
  <si>
    <t xml:space="preserve">II. Реестр многоквартирных домов, которые подлежат капитальному ремонту, по видам ремонта </t>
  </si>
  <si>
    <r>
      <t xml:space="preserve">Начало проведения капитального ремонта </t>
    </r>
    <r>
      <rPr>
        <b/>
        <u/>
        <sz val="12"/>
        <color rgb="FF000000"/>
        <rFont val="Times New Roman"/>
      </rPr>
      <t xml:space="preserve"> 2026 </t>
    </r>
    <r>
      <rPr>
        <b/>
        <sz val="12"/>
        <color rgb="FF000000"/>
        <rFont val="Times New Roman"/>
      </rPr>
      <t xml:space="preserve"> год</t>
    </r>
  </si>
  <si>
    <t>№ 
п/п</t>
  </si>
  <si>
    <t>Адрес МКД</t>
  </si>
  <si>
    <t>Стоимость капиталь-ного ремонта всего</t>
  </si>
  <si>
    <t>Виды услуг и (или) работ по капитальному ремонту:</t>
  </si>
  <si>
    <t>итого</t>
  </si>
  <si>
    <t xml:space="preserve">электроснабжения </t>
  </si>
  <si>
    <r>
      <t xml:space="preserve">теплоснабжения </t>
    </r>
    <r>
      <rPr>
        <vertAlign val="superscript"/>
        <sz val="12"/>
        <color rgb="FF000000"/>
        <rFont val="Times New Roman"/>
      </rPr>
      <t>1</t>
    </r>
  </si>
  <si>
    <t>газоснабжения</t>
  </si>
  <si>
    <t>холодного водоснабжения</t>
  </si>
  <si>
    <t>горячего водоснабжения</t>
  </si>
  <si>
    <t>водоотведения</t>
  </si>
  <si>
    <t>ремонт внутридомовых инженерных систем</t>
  </si>
  <si>
    <t>без утепления</t>
  </si>
  <si>
    <t>с утеплением</t>
  </si>
  <si>
    <r>
      <t>установка приборов учета</t>
    </r>
    <r>
      <rPr>
        <vertAlign val="superscript"/>
        <sz val="12"/>
        <color rgb="FF000000"/>
        <rFont val="Times New Roman"/>
      </rPr>
      <t xml:space="preserve">2
</t>
    </r>
  </si>
  <si>
    <t xml:space="preserve">ремонт, замена, модернизация лифтов, ремонт лифтовых шахт, машинных и блочных помещений
</t>
  </si>
  <si>
    <t xml:space="preserve"> ремонт крыши, переустройство невентилируемой крыши на вентилируемую крышу, устройство выходов на кровлю
</t>
  </si>
  <si>
    <t xml:space="preserve">ремонт подвальных помещений, относящихся к общему имуществу в многоквартирном доме </t>
  </si>
  <si>
    <t>ремонт фасада</t>
  </si>
  <si>
    <t>ремонт фундамента</t>
  </si>
  <si>
    <r>
      <t>установка, ремонт систем приема телевидения</t>
    </r>
    <r>
      <rPr>
        <vertAlign val="superscript"/>
        <sz val="12"/>
        <color rgb="FF000000"/>
        <rFont val="Times New Roman"/>
      </rPr>
      <t>3</t>
    </r>
  </si>
  <si>
    <r>
      <t>разработка проектной документа-ции</t>
    </r>
    <r>
      <rPr>
        <vertAlign val="superscript"/>
        <sz val="12"/>
        <color rgb="FF000000"/>
        <rFont val="Times New Roman"/>
      </rPr>
      <t xml:space="preserve">4
</t>
    </r>
  </si>
  <si>
    <t>ед.</t>
  </si>
  <si>
    <t xml:space="preserve"> обследование технического состояния общего имущества в многоквартирном доме</t>
  </si>
  <si>
    <t>куб. м</t>
  </si>
  <si>
    <t>Перечень многоквартирных домов, капитальный ремонт которых не был завершен в 2016-2025 году, и которые планируется отремонтировать в период 2026-2028 годов</t>
  </si>
  <si>
    <t>подлежит оценке в соотвествии с проектной документацией</t>
  </si>
  <si>
    <r>
      <rPr>
        <vertAlign val="superscript"/>
        <sz val="12"/>
        <color theme="1"/>
        <rFont val="Times New Roman"/>
      </rPr>
      <t xml:space="preserve">1 </t>
    </r>
    <r>
      <rPr>
        <sz val="12"/>
        <color theme="1"/>
        <rFont val="Times New Roman"/>
      </rPr>
      <t>в том числе ремонт внутридомовых инженерных систем теплоснабжения, а также установка, ремонт или замена в комплексе оборудования индивидуальных тепловых пунктов и при наличии повысительных насосных установок;</t>
    </r>
  </si>
  <si>
    <r>
      <t xml:space="preserve">Начало проведения капитального ремонта </t>
    </r>
    <r>
      <rPr>
        <b/>
        <u/>
        <sz val="12"/>
        <color rgb="FF000000"/>
        <rFont val="Times New Roman"/>
      </rPr>
      <t xml:space="preserve"> 2027 </t>
    </r>
    <r>
      <rPr>
        <b/>
        <sz val="12"/>
        <color rgb="FF000000"/>
        <rFont val="Times New Roman"/>
      </rPr>
      <t>год</t>
    </r>
  </si>
  <si>
    <r>
      <rPr>
        <vertAlign val="superscript"/>
        <sz val="12"/>
        <color theme="1"/>
        <rFont val="Times New Roman"/>
      </rPr>
      <t>3</t>
    </r>
    <r>
      <rPr>
        <sz val="12"/>
        <color theme="1"/>
        <rFont val="Times New Roman"/>
      </rPr>
      <t xml:space="preserve"> в том числе</t>
    </r>
    <r>
      <rPr>
        <vertAlign val="superscript"/>
        <sz val="12"/>
        <color theme="1"/>
        <rFont val="Times New Roman"/>
      </rPr>
      <t xml:space="preserve"> </t>
    </r>
    <r>
      <rPr>
        <sz val="12"/>
        <color theme="1"/>
        <rFont val="Times New Roman"/>
      </rPr>
      <t>установка, ремонт систем коллективного приема телевидения для обеспечения приема и распределения в многоквартирных домах радиосигналов цифрового эфирного телевизионного вещания</t>
    </r>
  </si>
  <si>
    <r>
      <rPr>
        <vertAlign val="superscript"/>
        <sz val="12"/>
        <color theme="1"/>
        <rFont val="Times New Roman"/>
      </rPr>
      <t>2</t>
    </r>
    <r>
      <rPr>
        <sz val="12"/>
        <color theme="1"/>
        <rFont val="Times New Roman"/>
      </rPr>
      <t xml:space="preserve"> 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воды, газа);</t>
    </r>
  </si>
  <si>
    <r>
      <rPr>
        <vertAlign val="superscript"/>
        <sz val="12"/>
        <color theme="1"/>
        <rFont val="Times New Roman"/>
      </rPr>
      <t>4</t>
    </r>
    <r>
      <rPr>
        <sz val="12"/>
        <color theme="1"/>
        <rFont val="Times New Roman"/>
      </rPr>
      <t xml:space="preserve">разработка проектной документации, проведение экспертизы проектной документации (в случае если разработка проектной документации, проведение экспертизы проектной документации необходимы в соответствии </t>
    </r>
    <r>
      <rPr>
        <b/>
        <sz val="12"/>
        <color theme="1"/>
        <rFont val="Times New Roman"/>
      </rPr>
      <t>с законодательством о градостроительной деятельности</t>
    </r>
    <r>
      <rPr>
        <sz val="12"/>
        <color theme="1"/>
        <rFont val="Times New Roman"/>
      </rPr>
      <t>), а также проведение в случаях, предусмотренных законодательством, государственной историко-культурной экспертизы проектной документации, проведение проверки сметной стоимости капитального ремонта на выполнение работ по сохранению объектов культурного наследия (памятников истории и культуры) народов Российской Федерации (далее - объекты культурного наследия), являющихся многоквартирными домами, в случае проведения работ по капитальному ремонту общего имущества в многоквартирных домах, являющихся объектами культурного наследия, выявленными объектами культурного наследия</t>
    </r>
  </si>
  <si>
    <r>
      <t xml:space="preserve">Начало проведения капитального ремонта </t>
    </r>
    <r>
      <rPr>
        <b/>
        <u/>
        <sz val="12"/>
        <color rgb="FF000000"/>
        <rFont val="Times New Roman"/>
      </rPr>
      <t xml:space="preserve"> 2028 </t>
    </r>
    <r>
      <rPr>
        <b/>
        <sz val="12"/>
        <color rgb="FF000000"/>
        <rFont val="Times New Roman"/>
      </rPr>
      <t xml:space="preserve"> год</t>
    </r>
  </si>
  <si>
    <t>III. Планируемые показатели выполнения работ по капитальному ремонту многоквартирных домов</t>
  </si>
  <si>
    <r>
      <t xml:space="preserve">Начало проведения капитального ремонта </t>
    </r>
    <r>
      <rPr>
        <b/>
        <u/>
        <sz val="14"/>
        <color rgb="FF000000"/>
        <rFont val="Times New Roman"/>
      </rPr>
      <t xml:space="preserve"> 2028 </t>
    </r>
    <r>
      <rPr>
        <b/>
        <sz val="14"/>
        <color rgb="FF000000"/>
        <rFont val="Times New Roman"/>
      </rPr>
      <t xml:space="preserve"> год</t>
    </r>
  </si>
  <si>
    <t>Кашинский муниципальный округ Тверской области</t>
  </si>
  <si>
    <t xml:space="preserve">Наименование муниципального образования 
Тверской области </t>
  </si>
  <si>
    <r>
      <t xml:space="preserve">Начало проведения капитального ремонта </t>
    </r>
    <r>
      <rPr>
        <b/>
        <u/>
        <sz val="14"/>
        <color rgb="FF000000"/>
        <rFont val="Times New Roman"/>
      </rPr>
      <t xml:space="preserve"> 2027 </t>
    </r>
    <r>
      <rPr>
        <b/>
        <sz val="14"/>
        <color rgb="FF000000"/>
        <rFont val="Times New Roman"/>
      </rPr>
      <t xml:space="preserve"> год</t>
    </r>
  </si>
  <si>
    <t>Количество жителей, зарегистрированных в МКД 
на дату утверждения краткосрочного плана</t>
  </si>
  <si>
    <t>Количество МКД</t>
  </si>
  <si>
    <t>Стоимость капитального ремонта</t>
  </si>
  <si>
    <r>
      <t xml:space="preserve">Начало проведения капитального ремонта </t>
    </r>
    <r>
      <rPr>
        <b/>
        <u/>
        <sz val="14"/>
        <color rgb="FF000000"/>
        <rFont val="Times New Roman"/>
      </rPr>
      <t xml:space="preserve"> 2026 </t>
    </r>
    <r>
      <rPr>
        <b/>
        <sz val="14"/>
        <color rgb="FF000000"/>
        <rFont val="Times New Roman"/>
      </rPr>
      <t xml:space="preserve"> год</t>
    </r>
  </si>
  <si>
    <t>Капитальный ремонт не был завершен в 2016-2025 году и планируется завершить в период 2026-2028 годов</t>
  </si>
  <si>
    <t>».</t>
  </si>
  <si>
    <t xml:space="preserve">от                                     №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</si>
</sst>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20" x14ac:knownFonts="1">
    <font>
      <sz val="11"/>
      <name val="Calibri"/>
    </font>
    <font>
      <sz val="11"/>
      <color theme="1"/>
      <name val="Calibri"/>
      <scheme val="minor"/>
    </font>
    <font>
      <sz val="14"/>
      <color theme="1"/>
      <name val="Calibri"/>
      <scheme val="minor"/>
    </font>
    <font>
      <sz val="14"/>
      <color theme="1"/>
      <name val="Times New Roman"/>
    </font>
    <font>
      <sz val="12"/>
      <color theme="1"/>
      <name val="Times New Roman"/>
    </font>
    <font>
      <sz val="14"/>
      <color rgb="FFFF0000"/>
      <name val="Calibri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b/>
      <sz val="14"/>
      <color theme="1"/>
      <name val="Times New Roman"/>
    </font>
    <font>
      <b/>
      <sz val="14"/>
      <color theme="1"/>
      <name val="Calibri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2"/>
      <color theme="1"/>
      <name val="Times New Roman"/>
    </font>
    <font>
      <sz val="9"/>
      <color theme="1"/>
      <name val="Times New Roman"/>
    </font>
    <font>
      <sz val="12"/>
      <color theme="1"/>
      <name val="Calibri"/>
      <scheme val="minor"/>
    </font>
    <font>
      <sz val="11"/>
      <color theme="1"/>
      <name val="Times New Roman"/>
    </font>
    <font>
      <b/>
      <u/>
      <sz val="14"/>
      <color rgb="FF000000"/>
      <name val="Times New Roman"/>
    </font>
    <font>
      <b/>
      <u/>
      <sz val="12"/>
      <color rgb="FF000000"/>
      <name val="Times New Roman"/>
    </font>
    <font>
      <vertAlign val="superscript"/>
      <sz val="12"/>
      <color rgb="FF000000"/>
      <name val="Times New Roman"/>
    </font>
    <font>
      <vertAlign val="superscript"/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4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Font="0" applyFill="0" applyBorder="0"/>
  </cellStyleXfs>
  <cellXfs count="507">
    <xf numFmtId="0" fontId="1" fillId="0" borderId="0" xfId="0" applyNumberFormat="1" applyFont="1"/>
    <xf numFmtId="0" fontId="2" fillId="0" borderId="0" xfId="0" applyNumberFormat="1" applyFont="1" applyAlignment="1">
      <alignment wrapText="1"/>
    </xf>
    <xf numFmtId="0" fontId="2" fillId="0" borderId="0" xfId="0" applyNumberFormat="1" applyFont="1"/>
    <xf numFmtId="0" fontId="3" fillId="0" borderId="0" xfId="0" applyNumberFormat="1" applyFont="1"/>
    <xf numFmtId="0" fontId="3" fillId="0" borderId="0" xfId="0" applyNumberFormat="1" applyFont="1" applyAlignment="1">
      <alignment wrapText="1"/>
    </xf>
    <xf numFmtId="0" fontId="4" fillId="0" borderId="0" xfId="0" applyNumberFormat="1" applyFont="1" applyAlignment="1">
      <alignment wrapText="1"/>
    </xf>
    <xf numFmtId="0" fontId="4" fillId="0" borderId="0" xfId="0" applyNumberFormat="1" applyFont="1"/>
    <xf numFmtId="164" fontId="5" fillId="0" borderId="0" xfId="0" applyNumberFormat="1" applyFont="1" applyAlignment="1">
      <alignment wrapText="1"/>
    </xf>
    <xf numFmtId="164" fontId="2" fillId="0" borderId="0" xfId="0" applyNumberFormat="1" applyFont="1" applyAlignment="1">
      <alignment wrapText="1"/>
    </xf>
    <xf numFmtId="0" fontId="3" fillId="0" borderId="0" xfId="0" applyNumberFormat="1" applyFont="1" applyAlignment="1">
      <alignment horizontal="left" wrapText="1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wrapText="1"/>
    </xf>
    <xf numFmtId="4" fontId="6" fillId="0" borderId="1" xfId="0" applyNumberFormat="1" applyFont="1" applyBorder="1" applyAlignment="1">
      <alignment horizontal="right" vertical="center"/>
    </xf>
    <xf numFmtId="0" fontId="6" fillId="0" borderId="0" xfId="0" applyNumberFormat="1" applyFont="1" applyAlignment="1">
      <alignment horizontal="right" vertical="top" wrapText="1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" fontId="2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/>
    </xf>
    <xf numFmtId="0" fontId="6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/>
    </xf>
    <xf numFmtId="0" fontId="8" fillId="0" borderId="1" xfId="0" applyNumberFormat="1" applyFont="1" applyBorder="1"/>
    <xf numFmtId="0" fontId="2" fillId="0" borderId="0" xfId="0" applyNumberFormat="1" applyFont="1" applyAlignment="1">
      <alignment vertical="center"/>
    </xf>
    <xf numFmtId="2" fontId="4" fillId="0" borderId="1" xfId="0" applyNumberFormat="1" applyFont="1" applyBorder="1" applyAlignment="1">
      <alignment vertical="center"/>
    </xf>
    <xf numFmtId="4" fontId="8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0" borderId="75" xfId="0" applyNumberFormat="1" applyFont="1" applyBorder="1" applyAlignment="1">
      <alignment horizontal="center" vertical="center" textRotation="90" wrapText="1"/>
    </xf>
    <xf numFmtId="0" fontId="8" fillId="0" borderId="80" xfId="0" applyNumberFormat="1" applyFont="1" applyBorder="1" applyAlignment="1">
      <alignment horizontal="center" vertical="center" textRotation="90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0" xfId="0" applyNumberFormat="1" applyFont="1" applyAlignment="1">
      <alignment vertical="center" wrapText="1"/>
    </xf>
    <xf numFmtId="0" fontId="3" fillId="0" borderId="1" xfId="0" applyNumberFormat="1" applyFont="1" applyBorder="1"/>
    <xf numFmtId="2" fontId="4" fillId="0" borderId="0" xfId="0" applyNumberFormat="1" applyFont="1"/>
    <xf numFmtId="0" fontId="4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/>
    <xf numFmtId="0" fontId="4" fillId="0" borderId="1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horizontal="left" vertical="center" wrapText="1"/>
    </xf>
    <xf numFmtId="2" fontId="4" fillId="0" borderId="0" xfId="0" applyNumberFormat="1" applyFont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2" fontId="11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2" fontId="11" fillId="0" borderId="1" xfId="0" applyNumberFormat="1" applyFont="1" applyBorder="1" applyAlignment="1">
      <alignment horizontal="center" vertical="center" textRotation="90" wrapText="1"/>
    </xf>
    <xf numFmtId="4" fontId="4" fillId="0" borderId="1" xfId="0" applyNumberFormat="1" applyFont="1" applyBorder="1" applyAlignment="1">
      <alignment horizontal="right" wrapText="1"/>
    </xf>
    <xf numFmtId="4" fontId="11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/>
    </xf>
    <xf numFmtId="0" fontId="4" fillId="0" borderId="6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/>
    </xf>
    <xf numFmtId="0" fontId="11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Alignment="1">
      <alignment vertical="center" wrapText="1"/>
    </xf>
    <xf numFmtId="2" fontId="4" fillId="0" borderId="1" xfId="0" applyNumberFormat="1" applyFont="1" applyBorder="1" applyAlignment="1">
      <alignment horizontal="left" vertical="center" wrapText="1"/>
    </xf>
    <xf numFmtId="1" fontId="11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right" vertical="center"/>
    </xf>
    <xf numFmtId="2" fontId="13" fillId="0" borderId="1" xfId="0" applyNumberFormat="1" applyFont="1" applyBorder="1" applyAlignment="1">
      <alignment horizontal="center" vertical="center" wrapText="1"/>
    </xf>
    <xf numFmtId="0" fontId="14" fillId="0" borderId="0" xfId="0" applyNumberFormat="1" applyFont="1"/>
    <xf numFmtId="0" fontId="15" fillId="0" borderId="0" xfId="0" applyNumberFormat="1" applyFont="1"/>
    <xf numFmtId="0" fontId="3" fillId="0" borderId="2" xfId="0" applyNumberFormat="1" applyFont="1" applyBorder="1" applyAlignment="1">
      <alignment horizontal="center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horizontal="left" vertical="top" wrapText="1"/>
    </xf>
    <xf numFmtId="0" fontId="3" fillId="0" borderId="0" xfId="0" applyNumberFormat="1" applyFont="1" applyAlignment="1">
      <alignment wrapText="1"/>
    </xf>
    <xf numFmtId="0" fontId="3" fillId="0" borderId="0" xfId="0" applyNumberFormat="1" applyFont="1" applyAlignment="1">
      <alignment horizontal="center" wrapText="1"/>
    </xf>
    <xf numFmtId="0" fontId="4" fillId="0" borderId="0" xfId="0" applyNumberFormat="1" applyFont="1" applyAlignment="1">
      <alignment horizontal="left" vertical="top" wrapText="1"/>
    </xf>
    <xf numFmtId="0" fontId="6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left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textRotation="90" wrapText="1"/>
    </xf>
    <xf numFmtId="0" fontId="3" fillId="0" borderId="32" xfId="0" applyNumberFormat="1" applyFont="1" applyBorder="1" applyAlignment="1">
      <alignment horizontal="center" vertical="center" textRotation="90" wrapText="1"/>
    </xf>
    <xf numFmtId="0" fontId="3" fillId="0" borderId="70" xfId="0" applyNumberFormat="1" applyFont="1" applyBorder="1" applyAlignment="1">
      <alignment horizontal="center" vertical="center" textRotation="90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textRotation="90" wrapText="1"/>
    </xf>
    <xf numFmtId="0" fontId="3" fillId="0" borderId="56" xfId="0" applyNumberFormat="1" applyFont="1" applyBorder="1" applyAlignment="1">
      <alignment horizontal="center" vertical="center" textRotation="90" wrapText="1"/>
    </xf>
    <xf numFmtId="0" fontId="3" fillId="0" borderId="3" xfId="0" applyNumberFormat="1" applyFont="1" applyBorder="1" applyAlignment="1">
      <alignment horizontal="center" vertical="center" textRotation="90"/>
    </xf>
    <xf numFmtId="0" fontId="3" fillId="0" borderId="21" xfId="0" applyNumberFormat="1" applyFont="1" applyBorder="1" applyAlignment="1">
      <alignment horizontal="center" vertical="center" textRotation="90"/>
    </xf>
    <xf numFmtId="0" fontId="3" fillId="0" borderId="54" xfId="0" applyNumberFormat="1" applyFont="1" applyBorder="1" applyAlignment="1">
      <alignment horizontal="center" vertical="center" textRotation="90"/>
    </xf>
    <xf numFmtId="0" fontId="3" fillId="0" borderId="97" xfId="0" applyNumberFormat="1" applyFont="1" applyBorder="1" applyAlignment="1">
      <alignment horizontal="center" vertical="center" textRotation="90"/>
    </xf>
    <xf numFmtId="0" fontId="3" fillId="0" borderId="18" xfId="0" applyNumberFormat="1" applyFont="1" applyBorder="1" applyAlignment="1">
      <alignment horizontal="center" vertical="center" textRotation="90"/>
    </xf>
    <xf numFmtId="0" fontId="3" fillId="0" borderId="53" xfId="0" applyNumberFormat="1" applyFont="1" applyBorder="1" applyAlignment="1">
      <alignment horizontal="center" vertical="center" textRotation="90"/>
    </xf>
    <xf numFmtId="0" fontId="3" fillId="0" borderId="94" xfId="0" applyNumberFormat="1" applyFont="1" applyBorder="1" applyAlignment="1">
      <alignment horizontal="center" vertical="center" textRotation="90"/>
    </xf>
    <xf numFmtId="0" fontId="3" fillId="0" borderId="17" xfId="0" applyNumberFormat="1" applyFont="1" applyBorder="1" applyAlignment="1">
      <alignment horizontal="center" vertical="center" textRotation="90"/>
    </xf>
    <xf numFmtId="0" fontId="3" fillId="0" borderId="51" xfId="0" applyNumberFormat="1" applyFont="1" applyBorder="1" applyAlignment="1">
      <alignment horizontal="center" vertical="center" textRotation="90"/>
    </xf>
    <xf numFmtId="0" fontId="3" fillId="0" borderId="91" xfId="0" applyNumberFormat="1" applyFont="1" applyBorder="1" applyAlignment="1">
      <alignment horizontal="center" vertical="center" textRotation="90"/>
    </xf>
    <xf numFmtId="0" fontId="3" fillId="0" borderId="59" xfId="0" applyNumberFormat="1" applyFont="1" applyBorder="1" applyAlignment="1">
      <alignment horizontal="center" vertical="center" textRotation="90" wrapText="1"/>
    </xf>
    <xf numFmtId="0" fontId="3" fillId="0" borderId="61" xfId="0" applyNumberFormat="1" applyFont="1" applyBorder="1" applyAlignment="1">
      <alignment horizontal="center" vertical="center" textRotation="90" wrapText="1"/>
    </xf>
    <xf numFmtId="0" fontId="3" fillId="0" borderId="72" xfId="0" applyNumberFormat="1" applyFont="1" applyBorder="1" applyAlignment="1">
      <alignment horizontal="center" vertical="center" textRotation="90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48" xfId="0" applyNumberFormat="1" applyFont="1" applyBorder="1" applyAlignment="1">
      <alignment horizontal="center" vertical="center" wrapText="1"/>
    </xf>
    <xf numFmtId="0" fontId="3" fillId="0" borderId="50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47" xfId="0" applyNumberFormat="1" applyFont="1" applyBorder="1" applyAlignment="1">
      <alignment horizontal="center" vertical="center" wrapText="1"/>
    </xf>
    <xf numFmtId="0" fontId="3" fillId="0" borderId="125" xfId="0" applyNumberFormat="1" applyFont="1" applyBorder="1" applyAlignment="1">
      <alignment horizontal="center" vertical="center" textRotation="90" wrapText="1"/>
    </xf>
    <xf numFmtId="0" fontId="3" fillId="0" borderId="129" xfId="0" applyNumberFormat="1" applyFont="1" applyBorder="1" applyAlignment="1">
      <alignment horizontal="center" vertical="center" textRotation="90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52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 wrapText="1"/>
    </xf>
    <xf numFmtId="0" fontId="3" fillId="0" borderId="85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textRotation="90"/>
    </xf>
    <xf numFmtId="0" fontId="3" fillId="0" borderId="49" xfId="0" applyNumberFormat="1" applyFont="1" applyBorder="1" applyAlignment="1">
      <alignment horizontal="center" vertical="center" textRotation="90"/>
    </xf>
    <xf numFmtId="0" fontId="3" fillId="0" borderId="88" xfId="0" applyNumberFormat="1" applyFont="1" applyBorder="1" applyAlignment="1">
      <alignment horizontal="center" vertical="center" textRotation="90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83" xfId="0" applyNumberFormat="1" applyFont="1" applyBorder="1" applyAlignment="1">
      <alignment horizontal="center" vertical="center" wrapText="1"/>
    </xf>
    <xf numFmtId="0" fontId="7" fillId="0" borderId="118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42" xfId="0" applyNumberFormat="1" applyFont="1" applyBorder="1" applyAlignment="1">
      <alignment horizontal="center" vertical="center" wrapText="1"/>
    </xf>
    <xf numFmtId="0" fontId="7" fillId="0" borderId="152" xfId="0" applyNumberFormat="1" applyFont="1" applyBorder="1" applyAlignment="1">
      <alignment horizontal="center" vertical="center" wrapText="1"/>
    </xf>
    <xf numFmtId="0" fontId="7" fillId="0" borderId="131" xfId="0" applyNumberFormat="1" applyFont="1" applyBorder="1" applyAlignment="1">
      <alignment horizontal="center" vertical="center" wrapText="1"/>
    </xf>
    <xf numFmtId="0" fontId="7" fillId="0" borderId="175" xfId="0" applyNumberFormat="1" applyFont="1" applyBorder="1" applyAlignment="1">
      <alignment horizontal="center" vertical="center" wrapText="1"/>
    </xf>
    <xf numFmtId="0" fontId="7" fillId="0" borderId="81" xfId="0" applyNumberFormat="1" applyFont="1" applyBorder="1" applyAlignment="1">
      <alignment horizontal="center" vertical="center" wrapText="1"/>
    </xf>
    <xf numFmtId="0" fontId="7" fillId="0" borderId="92" xfId="0" applyNumberFormat="1" applyFont="1" applyBorder="1" applyAlignment="1">
      <alignment horizontal="center" vertical="center" wrapText="1"/>
    </xf>
    <xf numFmtId="0" fontId="7" fillId="0" borderId="95" xfId="0" applyNumberFormat="1" applyFont="1" applyBorder="1" applyAlignment="1">
      <alignment horizontal="center" vertical="center" wrapText="1"/>
    </xf>
    <xf numFmtId="0" fontId="7" fillId="0" borderId="98" xfId="0" applyNumberFormat="1" applyFont="1" applyBorder="1" applyAlignment="1">
      <alignment horizontal="center" vertical="center" wrapText="1"/>
    </xf>
    <xf numFmtId="0" fontId="7" fillId="0" borderId="100" xfId="0" applyNumberFormat="1" applyFont="1" applyBorder="1" applyAlignment="1">
      <alignment horizontal="center" vertical="center" wrapText="1"/>
    </xf>
    <xf numFmtId="0" fontId="7" fillId="0" borderId="103" xfId="0" applyNumberFormat="1" applyFont="1" applyBorder="1" applyAlignment="1">
      <alignment horizontal="center" vertical="center" wrapText="1"/>
    </xf>
    <xf numFmtId="0" fontId="7" fillId="0" borderId="105" xfId="0" applyNumberFormat="1" applyFont="1" applyBorder="1" applyAlignment="1">
      <alignment horizontal="center" vertical="center" wrapText="1"/>
    </xf>
    <xf numFmtId="0" fontId="7" fillId="0" borderId="107" xfId="0" applyNumberFormat="1" applyFont="1" applyBorder="1" applyAlignment="1">
      <alignment horizontal="center" vertical="center" wrapText="1"/>
    </xf>
    <xf numFmtId="0" fontId="7" fillId="0" borderId="109" xfId="0" applyNumberFormat="1" applyFont="1" applyBorder="1" applyAlignment="1">
      <alignment horizontal="center" vertical="center" wrapText="1"/>
    </xf>
    <xf numFmtId="0" fontId="7" fillId="0" borderId="111" xfId="0" applyNumberFormat="1" applyFont="1" applyBorder="1" applyAlignment="1">
      <alignment horizontal="center" vertical="center" wrapText="1"/>
    </xf>
    <xf numFmtId="0" fontId="7" fillId="0" borderId="113" xfId="0" applyNumberFormat="1" applyFont="1" applyBorder="1" applyAlignment="1">
      <alignment horizontal="center" vertical="center" wrapText="1"/>
    </xf>
    <xf numFmtId="0" fontId="7" fillId="0" borderId="114" xfId="0" applyNumberFormat="1" applyFont="1" applyBorder="1" applyAlignment="1">
      <alignment horizontal="center" vertical="center" wrapText="1"/>
    </xf>
    <xf numFmtId="0" fontId="7" fillId="0" borderId="116" xfId="0" applyNumberFormat="1" applyFont="1" applyBorder="1" applyAlignment="1">
      <alignment horizontal="center" vertical="center" wrapText="1"/>
    </xf>
    <xf numFmtId="0" fontId="7" fillId="0" borderId="119" xfId="0" applyNumberFormat="1" applyFont="1" applyBorder="1" applyAlignment="1">
      <alignment horizontal="center" vertical="center" wrapText="1"/>
    </xf>
    <xf numFmtId="0" fontId="7" fillId="0" borderId="120" xfId="0" applyNumberFormat="1" applyFont="1" applyBorder="1" applyAlignment="1">
      <alignment horizontal="center" vertical="center" wrapText="1"/>
    </xf>
    <xf numFmtId="0" fontId="7" fillId="0" borderId="121" xfId="0" applyNumberFormat="1" applyFont="1" applyBorder="1" applyAlignment="1">
      <alignment horizontal="center" vertical="center" wrapText="1"/>
    </xf>
    <xf numFmtId="0" fontId="7" fillId="0" borderId="122" xfId="0" applyNumberFormat="1" applyFont="1" applyBorder="1" applyAlignment="1">
      <alignment horizontal="center" vertical="center" wrapText="1"/>
    </xf>
    <xf numFmtId="0" fontId="7" fillId="0" borderId="123" xfId="0" applyNumberFormat="1" applyFont="1" applyBorder="1" applyAlignment="1">
      <alignment horizontal="center" vertical="center" wrapText="1"/>
    </xf>
    <xf numFmtId="0" fontId="7" fillId="0" borderId="126" xfId="0" applyNumberFormat="1" applyFont="1" applyBorder="1" applyAlignment="1">
      <alignment horizontal="center" vertical="center" wrapText="1"/>
    </xf>
    <xf numFmtId="0" fontId="3" fillId="0" borderId="172" xfId="0" applyNumberFormat="1" applyFont="1" applyBorder="1" applyAlignment="1">
      <alignment horizontal="center" vertical="center" wrapText="1"/>
    </xf>
    <xf numFmtId="0" fontId="3" fillId="0" borderId="177" xfId="0" applyNumberFormat="1" applyFont="1" applyBorder="1" applyAlignment="1">
      <alignment horizontal="center" vertical="center" wrapText="1"/>
    </xf>
    <xf numFmtId="0" fontId="3" fillId="0" borderId="179" xfId="0" applyNumberFormat="1" applyFont="1" applyBorder="1" applyAlignment="1">
      <alignment horizontal="center" vertical="center" wrapText="1"/>
    </xf>
    <xf numFmtId="0" fontId="3" fillId="0" borderId="181" xfId="0" applyNumberFormat="1" applyFont="1" applyBorder="1" applyAlignment="1">
      <alignment horizontal="center" vertical="center" wrapText="1"/>
    </xf>
    <xf numFmtId="0" fontId="3" fillId="0" borderId="183" xfId="0" applyNumberFormat="1" applyFont="1" applyBorder="1" applyAlignment="1">
      <alignment horizontal="center" vertical="center" wrapText="1"/>
    </xf>
    <xf numFmtId="0" fontId="3" fillId="0" borderId="185" xfId="0" applyNumberFormat="1" applyFont="1" applyBorder="1" applyAlignment="1">
      <alignment horizontal="center" vertical="center" wrapText="1"/>
    </xf>
    <xf numFmtId="0" fontId="3" fillId="0" borderId="187" xfId="0" applyNumberFormat="1" applyFont="1" applyBorder="1" applyAlignment="1">
      <alignment horizontal="center" vertical="center" wrapText="1"/>
    </xf>
    <xf numFmtId="0" fontId="3" fillId="0" borderId="189" xfId="0" applyNumberFormat="1" applyFont="1" applyBorder="1" applyAlignment="1">
      <alignment horizontal="center" vertical="center" wrapText="1"/>
    </xf>
    <xf numFmtId="0" fontId="3" fillId="0" borderId="191" xfId="0" applyNumberFormat="1" applyFont="1" applyBorder="1" applyAlignment="1">
      <alignment horizontal="center" vertical="center" wrapText="1"/>
    </xf>
    <xf numFmtId="0" fontId="3" fillId="0" borderId="193" xfId="0" applyNumberFormat="1" applyFont="1" applyBorder="1" applyAlignment="1">
      <alignment horizontal="center" vertical="center" wrapText="1"/>
    </xf>
    <xf numFmtId="0" fontId="3" fillId="0" borderId="194" xfId="0" applyNumberFormat="1" applyFont="1" applyBorder="1" applyAlignment="1">
      <alignment horizontal="center" vertical="center" wrapText="1"/>
    </xf>
    <xf numFmtId="0" fontId="3" fillId="0" borderId="195" xfId="0" applyNumberFormat="1" applyFont="1" applyBorder="1" applyAlignment="1">
      <alignment horizontal="center" vertical="center" wrapText="1"/>
    </xf>
    <xf numFmtId="0" fontId="3" fillId="0" borderId="196" xfId="0" applyNumberFormat="1" applyFont="1" applyBorder="1" applyAlignment="1">
      <alignment horizontal="center" vertical="center" wrapText="1"/>
    </xf>
    <xf numFmtId="0" fontId="3" fillId="0" borderId="197" xfId="0" applyNumberFormat="1" applyFont="1" applyBorder="1" applyAlignment="1">
      <alignment horizontal="center" vertical="center" wrapText="1"/>
    </xf>
    <xf numFmtId="0" fontId="3" fillId="0" borderId="198" xfId="0" applyNumberFormat="1" applyFont="1" applyBorder="1" applyAlignment="1">
      <alignment horizontal="center" vertical="center" wrapText="1"/>
    </xf>
    <xf numFmtId="0" fontId="3" fillId="0" borderId="199" xfId="0" applyNumberFormat="1" applyFont="1" applyBorder="1" applyAlignment="1">
      <alignment horizontal="center" vertical="center" wrapText="1"/>
    </xf>
    <xf numFmtId="0" fontId="3" fillId="0" borderId="200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33" xfId="0" applyNumberFormat="1" applyFont="1" applyBorder="1" applyAlignment="1">
      <alignment horizontal="center" vertical="center" wrapText="1"/>
    </xf>
    <xf numFmtId="0" fontId="3" fillId="0" borderId="34" xfId="0" applyNumberFormat="1" applyFont="1" applyBorder="1" applyAlignment="1">
      <alignment horizontal="center" vertical="center" wrapText="1"/>
    </xf>
    <xf numFmtId="0" fontId="3" fillId="0" borderId="35" xfId="0" applyNumberFormat="1" applyFont="1" applyBorder="1" applyAlignment="1">
      <alignment horizontal="center" vertical="center" wrapText="1"/>
    </xf>
    <xf numFmtId="0" fontId="3" fillId="0" borderId="36" xfId="0" applyNumberFormat="1" applyFont="1" applyBorder="1" applyAlignment="1">
      <alignment horizontal="center" vertical="center" wrapText="1"/>
    </xf>
    <xf numFmtId="0" fontId="3" fillId="0" borderId="37" xfId="0" applyNumberFormat="1" applyFont="1" applyBorder="1" applyAlignment="1">
      <alignment horizontal="center" vertical="center" wrapText="1"/>
    </xf>
    <xf numFmtId="0" fontId="3" fillId="0" borderId="38" xfId="0" applyNumberFormat="1" applyFont="1" applyBorder="1" applyAlignment="1">
      <alignment horizontal="center" vertical="center" wrapText="1"/>
    </xf>
    <xf numFmtId="0" fontId="3" fillId="0" borderId="39" xfId="0" applyNumberFormat="1" applyFont="1" applyBorder="1" applyAlignment="1">
      <alignment horizontal="center" vertical="center" wrapText="1"/>
    </xf>
    <xf numFmtId="0" fontId="7" fillId="0" borderId="134" xfId="0" applyNumberFormat="1" applyFont="1" applyBorder="1" applyAlignment="1">
      <alignment horizontal="center" vertical="center" wrapText="1"/>
    </xf>
    <xf numFmtId="0" fontId="7" fillId="0" borderId="141" xfId="0" applyNumberFormat="1" applyFont="1" applyBorder="1" applyAlignment="1">
      <alignment horizontal="center" vertical="center" wrapText="1"/>
    </xf>
    <xf numFmtId="0" fontId="7" fillId="0" borderId="149" xfId="0" applyNumberFormat="1" applyFont="1" applyBorder="1" applyAlignment="1">
      <alignment horizontal="center" vertical="center" wrapText="1"/>
    </xf>
    <xf numFmtId="0" fontId="7" fillId="0" borderId="157" xfId="0" applyNumberFormat="1" applyFont="1" applyBorder="1" applyAlignment="1">
      <alignment horizontal="center" vertical="center" wrapText="1"/>
    </xf>
    <xf numFmtId="0" fontId="7" fillId="0" borderId="163" xfId="0" applyNumberFormat="1" applyFont="1" applyBorder="1" applyAlignment="1">
      <alignment horizontal="center" vertical="center" wrapText="1"/>
    </xf>
    <xf numFmtId="0" fontId="7" fillId="0" borderId="165" xfId="0" applyNumberFormat="1" applyFont="1" applyBorder="1" applyAlignment="1">
      <alignment horizontal="center" vertical="center" wrapText="1"/>
    </xf>
    <xf numFmtId="0" fontId="7" fillId="0" borderId="167" xfId="0" applyNumberFormat="1" applyFont="1" applyBorder="1" applyAlignment="1">
      <alignment horizontal="center" vertical="center" wrapText="1"/>
    </xf>
    <xf numFmtId="0" fontId="7" fillId="0" borderId="169" xfId="0" applyNumberFormat="1" applyFont="1" applyBorder="1" applyAlignment="1">
      <alignment horizontal="center" vertical="center" wrapText="1"/>
    </xf>
    <xf numFmtId="0" fontId="7" fillId="0" borderId="171" xfId="0" applyNumberFormat="1" applyFont="1" applyBorder="1" applyAlignment="1">
      <alignment horizontal="center" vertical="center" wrapText="1"/>
    </xf>
    <xf numFmtId="0" fontId="7" fillId="0" borderId="174" xfId="0" applyNumberFormat="1" applyFont="1" applyBorder="1" applyAlignment="1">
      <alignment horizontal="center" vertical="center" wrapText="1"/>
    </xf>
    <xf numFmtId="0" fontId="7" fillId="0" borderId="178" xfId="0" applyNumberFormat="1" applyFont="1" applyBorder="1" applyAlignment="1">
      <alignment horizontal="center" vertical="center" wrapText="1"/>
    </xf>
    <xf numFmtId="0" fontId="7" fillId="0" borderId="180" xfId="0" applyNumberFormat="1" applyFont="1" applyBorder="1" applyAlignment="1">
      <alignment horizontal="center" vertical="center" wrapText="1"/>
    </xf>
    <xf numFmtId="0" fontId="7" fillId="0" borderId="182" xfId="0" applyNumberFormat="1" applyFont="1" applyBorder="1" applyAlignment="1">
      <alignment horizontal="center" vertical="center" wrapText="1"/>
    </xf>
    <xf numFmtId="0" fontId="7" fillId="0" borderId="184" xfId="0" applyNumberFormat="1" applyFont="1" applyBorder="1" applyAlignment="1">
      <alignment horizontal="center" vertical="center" wrapText="1"/>
    </xf>
    <xf numFmtId="0" fontId="7" fillId="0" borderId="186" xfId="0" applyNumberFormat="1" applyFont="1" applyBorder="1" applyAlignment="1">
      <alignment horizontal="center" vertical="center" wrapText="1"/>
    </xf>
    <xf numFmtId="0" fontId="7" fillId="0" borderId="188" xfId="0" applyNumberFormat="1" applyFont="1" applyBorder="1" applyAlignment="1">
      <alignment horizontal="center" vertical="center" wrapText="1"/>
    </xf>
    <xf numFmtId="0" fontId="7" fillId="0" borderId="190" xfId="0" applyNumberFormat="1" applyFont="1" applyBorder="1" applyAlignment="1">
      <alignment horizontal="center" vertical="center" wrapText="1"/>
    </xf>
    <xf numFmtId="0" fontId="7" fillId="0" borderId="192" xfId="0" applyNumberFormat="1" applyFont="1" applyBorder="1" applyAlignment="1">
      <alignment horizontal="center" vertical="center" wrapText="1"/>
    </xf>
    <xf numFmtId="0" fontId="3" fillId="0" borderId="124" xfId="0" applyNumberFormat="1" applyFont="1" applyBorder="1" applyAlignment="1">
      <alignment horizontal="center" vertical="center" wrapText="1"/>
    </xf>
    <xf numFmtId="0" fontId="3" fillId="0" borderId="127" xfId="0" applyNumberFormat="1" applyFont="1" applyBorder="1" applyAlignment="1">
      <alignment horizontal="center" vertical="center" wrapText="1"/>
    </xf>
    <xf numFmtId="0" fontId="3" fillId="0" borderId="130" xfId="0" applyNumberFormat="1" applyFont="1" applyBorder="1" applyAlignment="1">
      <alignment horizontal="center" vertical="center" wrapText="1"/>
    </xf>
    <xf numFmtId="0" fontId="3" fillId="0" borderId="133" xfId="0" applyNumberFormat="1" applyFont="1" applyBorder="1" applyAlignment="1">
      <alignment horizontal="center" vertical="center" wrapText="1"/>
    </xf>
    <xf numFmtId="0" fontId="3" fillId="0" borderId="136" xfId="0" applyNumberFormat="1" applyFont="1" applyBorder="1" applyAlignment="1">
      <alignment horizontal="center" vertical="center" wrapText="1"/>
    </xf>
    <xf numFmtId="0" fontId="3" fillId="0" borderId="137" xfId="0" applyNumberFormat="1" applyFont="1" applyBorder="1" applyAlignment="1">
      <alignment horizontal="center" vertical="center" wrapText="1"/>
    </xf>
    <xf numFmtId="0" fontId="3" fillId="0" borderId="139" xfId="0" applyNumberFormat="1" applyFont="1" applyBorder="1" applyAlignment="1">
      <alignment horizontal="center" vertical="center" wrapText="1"/>
    </xf>
    <xf numFmtId="0" fontId="3" fillId="0" borderId="142" xfId="0" applyNumberFormat="1" applyFont="1" applyBorder="1" applyAlignment="1">
      <alignment horizontal="center" vertical="center" wrapText="1"/>
    </xf>
    <xf numFmtId="0" fontId="3" fillId="0" borderId="144" xfId="0" applyNumberFormat="1" applyFont="1" applyBorder="1" applyAlignment="1">
      <alignment horizontal="center" vertical="center" wrapText="1"/>
    </xf>
    <xf numFmtId="0" fontId="3" fillId="0" borderId="146" xfId="0" applyNumberFormat="1" applyFont="1" applyBorder="1" applyAlignment="1">
      <alignment horizontal="center" vertical="center" wrapText="1"/>
    </xf>
    <xf numFmtId="0" fontId="3" fillId="0" borderId="148" xfId="0" applyNumberFormat="1" applyFont="1" applyBorder="1" applyAlignment="1">
      <alignment horizontal="center" vertical="center" wrapText="1"/>
    </xf>
    <xf numFmtId="0" fontId="3" fillId="0" borderId="151" xfId="0" applyNumberFormat="1" applyFont="1" applyBorder="1" applyAlignment="1">
      <alignment horizontal="center" vertical="center" wrapText="1"/>
    </xf>
    <xf numFmtId="0" fontId="3" fillId="0" borderId="153" xfId="0" applyNumberFormat="1" applyFont="1" applyBorder="1" applyAlignment="1">
      <alignment horizontal="center" vertical="center" wrapText="1"/>
    </xf>
    <xf numFmtId="0" fontId="3" fillId="0" borderId="155" xfId="0" applyNumberFormat="1" applyFont="1" applyBorder="1" applyAlignment="1">
      <alignment horizontal="center" vertical="center" wrapText="1"/>
    </xf>
    <xf numFmtId="0" fontId="3" fillId="0" borderId="158" xfId="0" applyNumberFormat="1" applyFont="1" applyBorder="1" applyAlignment="1">
      <alignment horizontal="center" vertical="center" wrapText="1"/>
    </xf>
    <xf numFmtId="0" fontId="3" fillId="0" borderId="160" xfId="0" applyNumberFormat="1" applyFont="1" applyBorder="1" applyAlignment="1">
      <alignment horizontal="center" vertical="center" wrapText="1"/>
    </xf>
    <xf numFmtId="0" fontId="3" fillId="0" borderId="161" xfId="0" applyNumberFormat="1" applyFont="1" applyBorder="1" applyAlignment="1">
      <alignment horizontal="center" vertical="center" wrapText="1"/>
    </xf>
    <xf numFmtId="0" fontId="3" fillId="0" borderId="164" xfId="0" applyNumberFormat="1" applyFont="1" applyBorder="1" applyAlignment="1">
      <alignment horizontal="center" vertical="center" wrapText="1"/>
    </xf>
    <xf numFmtId="0" fontId="7" fillId="0" borderId="82" xfId="0" applyNumberFormat="1" applyFont="1" applyBorder="1" applyAlignment="1">
      <alignment horizontal="center" vertical="center" wrapText="1"/>
    </xf>
    <xf numFmtId="0" fontId="7" fillId="0" borderId="84" xfId="0" applyNumberFormat="1" applyFont="1" applyBorder="1" applyAlignment="1">
      <alignment horizontal="center" vertical="center" wrapText="1"/>
    </xf>
    <xf numFmtId="0" fontId="7" fillId="0" borderId="86" xfId="0" applyNumberFormat="1" applyFont="1" applyBorder="1" applyAlignment="1">
      <alignment horizontal="center" vertical="center" wrapText="1"/>
    </xf>
    <xf numFmtId="0" fontId="7" fillId="0" borderId="87" xfId="0" applyNumberFormat="1" applyFont="1" applyBorder="1" applyAlignment="1">
      <alignment horizontal="center" vertical="center" wrapText="1"/>
    </xf>
    <xf numFmtId="0" fontId="7" fillId="0" borderId="89" xfId="0" applyNumberFormat="1" applyFont="1" applyBorder="1" applyAlignment="1">
      <alignment horizontal="center" vertical="center" wrapText="1"/>
    </xf>
    <xf numFmtId="0" fontId="7" fillId="0" borderId="90" xfId="0" applyNumberFormat="1" applyFont="1" applyBorder="1" applyAlignment="1">
      <alignment horizontal="center" vertical="center" wrapText="1"/>
    </xf>
    <xf numFmtId="0" fontId="7" fillId="0" borderId="93" xfId="0" applyNumberFormat="1" applyFont="1" applyBorder="1" applyAlignment="1">
      <alignment horizontal="center" vertical="center" wrapText="1"/>
    </xf>
    <xf numFmtId="0" fontId="7" fillId="0" borderId="96" xfId="0" applyNumberFormat="1" applyFont="1" applyBorder="1" applyAlignment="1">
      <alignment horizontal="center" vertical="center" wrapText="1"/>
    </xf>
    <xf numFmtId="0" fontId="7" fillId="0" borderId="99" xfId="0" applyNumberFormat="1" applyFont="1" applyBorder="1" applyAlignment="1">
      <alignment horizontal="center" vertical="center" wrapText="1"/>
    </xf>
    <xf numFmtId="0" fontId="7" fillId="0" borderId="101" xfId="0" applyNumberFormat="1" applyFont="1" applyBorder="1" applyAlignment="1">
      <alignment horizontal="center" vertical="center" wrapText="1"/>
    </xf>
    <xf numFmtId="0" fontId="7" fillId="0" borderId="102" xfId="0" applyNumberFormat="1" applyFont="1" applyBorder="1" applyAlignment="1">
      <alignment horizontal="center" vertical="center" wrapText="1"/>
    </xf>
    <xf numFmtId="0" fontId="7" fillId="0" borderId="104" xfId="0" applyNumberFormat="1" applyFont="1" applyBorder="1" applyAlignment="1">
      <alignment horizontal="center" vertical="center" wrapText="1"/>
    </xf>
    <xf numFmtId="0" fontId="7" fillId="0" borderId="106" xfId="0" applyNumberFormat="1" applyFont="1" applyBorder="1" applyAlignment="1">
      <alignment horizontal="center" vertical="center" wrapText="1"/>
    </xf>
    <xf numFmtId="0" fontId="7" fillId="0" borderId="108" xfId="0" applyNumberFormat="1" applyFont="1" applyBorder="1" applyAlignment="1">
      <alignment horizontal="center" vertical="center" wrapText="1"/>
    </xf>
    <xf numFmtId="0" fontId="7" fillId="0" borderId="110" xfId="0" applyNumberFormat="1" applyFont="1" applyBorder="1" applyAlignment="1">
      <alignment horizontal="center" vertical="center" wrapText="1"/>
    </xf>
    <xf numFmtId="0" fontId="7" fillId="0" borderId="112" xfId="0" applyNumberFormat="1" applyFont="1" applyBorder="1" applyAlignment="1">
      <alignment horizontal="center" vertical="center" wrapText="1"/>
    </xf>
    <xf numFmtId="0" fontId="7" fillId="0" borderId="115" xfId="0" applyNumberFormat="1" applyFont="1" applyBorder="1" applyAlignment="1">
      <alignment horizontal="center" vertical="center" wrapText="1"/>
    </xf>
    <xf numFmtId="0" fontId="7" fillId="0" borderId="117" xfId="0" applyNumberFormat="1" applyFont="1" applyBorder="1" applyAlignment="1">
      <alignment horizontal="center" vertical="center" wrapText="1"/>
    </xf>
    <xf numFmtId="0" fontId="3" fillId="0" borderId="128" xfId="0" applyNumberFormat="1" applyFont="1" applyBorder="1" applyAlignment="1">
      <alignment horizontal="center" vertical="center" wrapText="1"/>
    </xf>
    <xf numFmtId="0" fontId="3" fillId="0" borderId="132" xfId="0" applyNumberFormat="1" applyFont="1" applyBorder="1" applyAlignment="1">
      <alignment horizontal="center" vertical="center" wrapText="1"/>
    </xf>
    <xf numFmtId="0" fontId="3" fillId="0" borderId="135" xfId="0" applyNumberFormat="1" applyFont="1" applyBorder="1" applyAlignment="1">
      <alignment horizontal="center" vertical="center" wrapText="1"/>
    </xf>
    <xf numFmtId="0" fontId="3" fillId="0" borderId="138" xfId="0" applyNumberFormat="1" applyFont="1" applyBorder="1" applyAlignment="1">
      <alignment horizontal="center" vertical="center" wrapText="1"/>
    </xf>
    <xf numFmtId="0" fontId="3" fillId="0" borderId="140" xfId="0" applyNumberFormat="1" applyFont="1" applyBorder="1" applyAlignment="1">
      <alignment horizontal="center" vertical="center" wrapText="1"/>
    </xf>
    <xf numFmtId="0" fontId="3" fillId="0" borderId="143" xfId="0" applyNumberFormat="1" applyFont="1" applyBorder="1" applyAlignment="1">
      <alignment horizontal="center" vertical="center" wrapText="1"/>
    </xf>
    <xf numFmtId="0" fontId="3" fillId="0" borderId="145" xfId="0" applyNumberFormat="1" applyFont="1" applyBorder="1" applyAlignment="1">
      <alignment horizontal="center" vertical="center" wrapText="1"/>
    </xf>
    <xf numFmtId="0" fontId="3" fillId="0" borderId="147" xfId="0" applyNumberFormat="1" applyFont="1" applyBorder="1" applyAlignment="1">
      <alignment horizontal="center" vertical="center" wrapText="1"/>
    </xf>
    <xf numFmtId="0" fontId="3" fillId="0" borderId="150" xfId="0" applyNumberFormat="1" applyFont="1" applyBorder="1" applyAlignment="1">
      <alignment horizontal="center" vertical="center" wrapText="1"/>
    </xf>
    <xf numFmtId="0" fontId="3" fillId="0" borderId="154" xfId="0" applyNumberFormat="1" applyFont="1" applyBorder="1" applyAlignment="1">
      <alignment horizontal="center" vertical="center" wrapText="1"/>
    </xf>
    <xf numFmtId="0" fontId="3" fillId="0" borderId="156" xfId="0" applyNumberFormat="1" applyFont="1" applyBorder="1" applyAlignment="1">
      <alignment horizontal="center" vertical="center" wrapText="1"/>
    </xf>
    <xf numFmtId="0" fontId="3" fillId="0" borderId="159" xfId="0" applyNumberFormat="1" applyFont="1" applyBorder="1" applyAlignment="1">
      <alignment horizontal="center" vertical="center" wrapText="1"/>
    </xf>
    <xf numFmtId="0" fontId="3" fillId="0" borderId="162" xfId="0" applyNumberFormat="1" applyFont="1" applyBorder="1" applyAlignment="1">
      <alignment horizontal="center" vertical="center" wrapText="1"/>
    </xf>
    <xf numFmtId="0" fontId="3" fillId="0" borderId="166" xfId="0" applyNumberFormat="1" applyFont="1" applyBorder="1" applyAlignment="1">
      <alignment horizontal="center" vertical="center" wrapText="1"/>
    </xf>
    <xf numFmtId="0" fontId="3" fillId="0" borderId="168" xfId="0" applyNumberFormat="1" applyFont="1" applyBorder="1" applyAlignment="1">
      <alignment horizontal="center" vertical="center" wrapText="1"/>
    </xf>
    <xf numFmtId="0" fontId="3" fillId="0" borderId="170" xfId="0" applyNumberFormat="1" applyFont="1" applyBorder="1" applyAlignment="1">
      <alignment horizontal="center" vertical="center" wrapText="1"/>
    </xf>
    <xf numFmtId="0" fontId="3" fillId="0" borderId="173" xfId="0" applyNumberFormat="1" applyFont="1" applyBorder="1" applyAlignment="1">
      <alignment horizontal="center" vertical="center" wrapText="1"/>
    </xf>
    <xf numFmtId="0" fontId="3" fillId="0" borderId="176" xfId="0" applyNumberFormat="1" applyFont="1" applyBorder="1" applyAlignment="1">
      <alignment horizontal="center" vertical="center" wrapText="1"/>
    </xf>
    <xf numFmtId="0" fontId="7" fillId="2" borderId="55" xfId="0" applyNumberFormat="1" applyFont="1" applyFill="1" applyBorder="1" applyAlignment="1">
      <alignment horizontal="center" vertical="center" wrapText="1"/>
    </xf>
    <xf numFmtId="0" fontId="7" fillId="2" borderId="57" xfId="0" applyNumberFormat="1" applyFont="1" applyFill="1" applyBorder="1" applyAlignment="1">
      <alignment horizontal="center" vertical="center" wrapText="1"/>
    </xf>
    <xf numFmtId="0" fontId="7" fillId="2" borderId="58" xfId="0" applyNumberFormat="1" applyFont="1" applyFill="1" applyBorder="1" applyAlignment="1">
      <alignment horizontal="center" vertical="center" wrapText="1"/>
    </xf>
    <xf numFmtId="0" fontId="7" fillId="2" borderId="60" xfId="0" applyNumberFormat="1" applyFont="1" applyFill="1" applyBorder="1" applyAlignment="1">
      <alignment horizontal="center" vertical="center" wrapText="1"/>
    </xf>
    <xf numFmtId="0" fontId="7" fillId="2" borderId="62" xfId="0" applyNumberFormat="1" applyFont="1" applyFill="1" applyBorder="1" applyAlignment="1">
      <alignment horizontal="center" vertical="center" wrapText="1"/>
    </xf>
    <xf numFmtId="0" fontId="7" fillId="2" borderId="63" xfId="0" applyNumberFormat="1" applyFont="1" applyFill="1" applyBorder="1" applyAlignment="1">
      <alignment horizontal="center" vertical="center" wrapText="1"/>
    </xf>
    <xf numFmtId="0" fontId="7" fillId="2" borderId="64" xfId="0" applyNumberFormat="1" applyFont="1" applyFill="1" applyBorder="1" applyAlignment="1">
      <alignment horizontal="center" vertical="center" wrapText="1"/>
    </xf>
    <xf numFmtId="0" fontId="7" fillId="2" borderId="65" xfId="0" applyNumberFormat="1" applyFont="1" applyFill="1" applyBorder="1" applyAlignment="1">
      <alignment horizontal="center" vertical="center" wrapText="1"/>
    </xf>
    <xf numFmtId="0" fontId="7" fillId="2" borderId="66" xfId="0" applyNumberFormat="1" applyFont="1" applyFill="1" applyBorder="1" applyAlignment="1">
      <alignment horizontal="center" vertical="center" wrapText="1"/>
    </xf>
    <xf numFmtId="0" fontId="7" fillId="2" borderId="67" xfId="0" applyNumberFormat="1" applyFont="1" applyFill="1" applyBorder="1" applyAlignment="1">
      <alignment horizontal="center" vertical="center" wrapText="1"/>
    </xf>
    <xf numFmtId="0" fontId="7" fillId="2" borderId="68" xfId="0" applyNumberFormat="1" applyFont="1" applyFill="1" applyBorder="1" applyAlignment="1">
      <alignment horizontal="center" vertical="center" wrapText="1"/>
    </xf>
    <xf numFmtId="0" fontId="7" fillId="2" borderId="69" xfId="0" applyNumberFormat="1" applyFont="1" applyFill="1" applyBorder="1" applyAlignment="1">
      <alignment horizontal="center" vertical="center" wrapText="1"/>
    </xf>
    <xf numFmtId="0" fontId="7" fillId="2" borderId="71" xfId="0" applyNumberFormat="1" applyFont="1" applyFill="1" applyBorder="1" applyAlignment="1">
      <alignment horizontal="center" vertical="center" wrapText="1"/>
    </xf>
    <xf numFmtId="0" fontId="7" fillId="2" borderId="73" xfId="0" applyNumberFormat="1" applyFont="1" applyFill="1" applyBorder="1" applyAlignment="1">
      <alignment horizontal="center" vertical="center" wrapText="1"/>
    </xf>
    <xf numFmtId="0" fontId="7" fillId="2" borderId="74" xfId="0" applyNumberFormat="1" applyFont="1" applyFill="1" applyBorder="1" applyAlignment="1">
      <alignment horizontal="center" vertical="center" wrapText="1"/>
    </xf>
    <xf numFmtId="0" fontId="7" fillId="2" borderId="76" xfId="0" applyNumberFormat="1" applyFont="1" applyFill="1" applyBorder="1" applyAlignment="1">
      <alignment horizontal="center" vertical="center" wrapText="1"/>
    </xf>
    <xf numFmtId="0" fontId="7" fillId="2" borderId="77" xfId="0" applyNumberFormat="1" applyFont="1" applyFill="1" applyBorder="1" applyAlignment="1">
      <alignment horizontal="center" vertical="center" wrapText="1"/>
    </xf>
    <xf numFmtId="0" fontId="7" fillId="2" borderId="78" xfId="0" applyNumberFormat="1" applyFont="1" applyFill="1" applyBorder="1" applyAlignment="1">
      <alignment horizontal="center" vertical="center" wrapText="1"/>
    </xf>
    <xf numFmtId="0" fontId="7" fillId="2" borderId="79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2" fontId="4" fillId="0" borderId="212" xfId="0" applyNumberFormat="1" applyFont="1" applyBorder="1" applyAlignment="1">
      <alignment horizontal="center" vertical="center"/>
    </xf>
    <xf numFmtId="2" fontId="4" fillId="0" borderId="214" xfId="0" applyNumberFormat="1" applyFont="1" applyBorder="1" applyAlignment="1">
      <alignment horizontal="center" vertical="center"/>
    </xf>
    <xf numFmtId="2" fontId="4" fillId="0" borderId="217" xfId="0" applyNumberFormat="1" applyFont="1" applyBorder="1" applyAlignment="1">
      <alignment horizontal="center" vertical="center"/>
    </xf>
    <xf numFmtId="2" fontId="4" fillId="0" borderId="220" xfId="0" applyNumberFormat="1" applyFont="1" applyBorder="1" applyAlignment="1">
      <alignment horizontal="center" vertical="center"/>
    </xf>
    <xf numFmtId="2" fontId="4" fillId="0" borderId="223" xfId="0" applyNumberFormat="1" applyFont="1" applyBorder="1" applyAlignment="1">
      <alignment horizontal="center" vertical="center"/>
    </xf>
    <xf numFmtId="2" fontId="4" fillId="0" borderId="226" xfId="0" applyNumberFormat="1" applyFont="1" applyBorder="1" applyAlignment="1">
      <alignment horizontal="center" vertical="center"/>
    </xf>
    <xf numFmtId="2" fontId="4" fillId="0" borderId="229" xfId="0" applyNumberFormat="1" applyFont="1" applyBorder="1" applyAlignment="1">
      <alignment horizontal="center" vertical="center"/>
    </xf>
    <xf numFmtId="2" fontId="4" fillId="0" borderId="231" xfId="0" applyNumberFormat="1" applyFont="1" applyBorder="1" applyAlignment="1">
      <alignment horizontal="center" vertical="center"/>
    </xf>
    <xf numFmtId="2" fontId="4" fillId="0" borderId="233" xfId="0" applyNumberFormat="1" applyFont="1" applyBorder="1" applyAlignment="1">
      <alignment horizontal="center" vertical="center"/>
    </xf>
    <xf numFmtId="2" fontId="4" fillId="0" borderId="235" xfId="0" applyNumberFormat="1" applyFont="1" applyBorder="1" applyAlignment="1">
      <alignment horizontal="center" vertical="center"/>
    </xf>
    <xf numFmtId="2" fontId="4" fillId="0" borderId="237" xfId="0" applyNumberFormat="1" applyFont="1" applyBorder="1" applyAlignment="1">
      <alignment horizontal="center" vertical="center"/>
    </xf>
    <xf numFmtId="2" fontId="4" fillId="0" borderId="239" xfId="0" applyNumberFormat="1" applyFont="1" applyBorder="1" applyAlignment="1">
      <alignment horizontal="center" vertical="center"/>
    </xf>
    <xf numFmtId="2" fontId="4" fillId="0" borderId="241" xfId="0" applyNumberFormat="1" applyFont="1" applyBorder="1" applyAlignment="1">
      <alignment horizontal="center" vertical="center"/>
    </xf>
    <xf numFmtId="2" fontId="4" fillId="0" borderId="243" xfId="0" applyNumberFormat="1" applyFont="1" applyBorder="1" applyAlignment="1">
      <alignment horizontal="center" vertical="center"/>
    </xf>
    <xf numFmtId="2" fontId="4" fillId="0" borderId="245" xfId="0" applyNumberFormat="1" applyFont="1" applyBorder="1" applyAlignment="1">
      <alignment horizontal="center" vertical="center"/>
    </xf>
    <xf numFmtId="2" fontId="4" fillId="0" borderId="247" xfId="0" applyNumberFormat="1" applyFont="1" applyBorder="1" applyAlignment="1">
      <alignment horizontal="center" vertical="center"/>
    </xf>
    <xf numFmtId="2" fontId="4" fillId="0" borderId="248" xfId="0" applyNumberFormat="1" applyFont="1" applyBorder="1" applyAlignment="1">
      <alignment horizontal="center" vertical="center"/>
    </xf>
    <xf numFmtId="2" fontId="4" fillId="0" borderId="249" xfId="0" applyNumberFormat="1" applyFont="1" applyBorder="1" applyAlignment="1">
      <alignment horizontal="center" vertical="center"/>
    </xf>
    <xf numFmtId="2" fontId="4" fillId="0" borderId="250" xfId="0" applyNumberFormat="1" applyFont="1" applyBorder="1" applyAlignment="1">
      <alignment horizontal="center" vertical="center"/>
    </xf>
    <xf numFmtId="2" fontId="4" fillId="0" borderId="252" xfId="0" applyNumberFormat="1" applyFont="1" applyBorder="1" applyAlignment="1">
      <alignment horizontal="center" vertical="center"/>
    </xf>
    <xf numFmtId="2" fontId="4" fillId="0" borderId="254" xfId="0" applyNumberFormat="1" applyFont="1" applyBorder="1" applyAlignment="1">
      <alignment horizontal="center" vertical="center"/>
    </xf>
    <xf numFmtId="2" fontId="4" fillId="0" borderId="255" xfId="0" applyNumberFormat="1" applyFont="1" applyBorder="1" applyAlignment="1">
      <alignment horizontal="center" vertical="center"/>
    </xf>
    <xf numFmtId="2" fontId="4" fillId="0" borderId="257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wrapText="1"/>
    </xf>
    <xf numFmtId="2" fontId="11" fillId="0" borderId="267" xfId="0" applyNumberFormat="1" applyFont="1" applyBorder="1" applyAlignment="1">
      <alignment horizontal="center" vertical="center" wrapText="1"/>
    </xf>
    <xf numFmtId="2" fontId="11" fillId="0" borderId="268" xfId="0" applyNumberFormat="1" applyFont="1" applyBorder="1" applyAlignment="1">
      <alignment horizontal="center" vertical="center" wrapText="1"/>
    </xf>
    <xf numFmtId="2" fontId="11" fillId="0" borderId="269" xfId="0" applyNumberFormat="1" applyFont="1" applyBorder="1" applyAlignment="1">
      <alignment horizontal="center" vertical="center" wrapText="1"/>
    </xf>
    <xf numFmtId="2" fontId="11" fillId="0" borderId="271" xfId="0" applyNumberFormat="1" applyFont="1" applyBorder="1" applyAlignment="1">
      <alignment horizontal="center" vertical="center" wrapText="1"/>
    </xf>
    <xf numFmtId="2" fontId="11" fillId="0" borderId="272" xfId="0" applyNumberFormat="1" applyFont="1" applyBorder="1" applyAlignment="1">
      <alignment horizontal="center" vertical="center" wrapText="1"/>
    </xf>
    <xf numFmtId="2" fontId="11" fillId="0" borderId="273" xfId="0" applyNumberFormat="1" applyFont="1" applyBorder="1" applyAlignment="1">
      <alignment horizontal="center" vertical="center" wrapText="1"/>
    </xf>
    <xf numFmtId="2" fontId="11" fillId="0" borderId="286" xfId="0" applyNumberFormat="1" applyFont="1" applyBorder="1" applyAlignment="1">
      <alignment horizontal="center" vertical="center" wrapText="1"/>
    </xf>
    <xf numFmtId="2" fontId="11" fillId="0" borderId="287" xfId="0" applyNumberFormat="1" applyFont="1" applyBorder="1" applyAlignment="1">
      <alignment horizontal="center" vertical="center" wrapText="1"/>
    </xf>
    <xf numFmtId="2" fontId="11" fillId="0" borderId="288" xfId="0" applyNumberFormat="1" applyFont="1" applyBorder="1" applyAlignment="1">
      <alignment horizontal="center" vertical="center" wrapText="1"/>
    </xf>
    <xf numFmtId="2" fontId="11" fillId="0" borderId="277" xfId="0" applyNumberFormat="1" applyFont="1" applyBorder="1" applyAlignment="1">
      <alignment horizontal="center" vertical="center" wrapText="1"/>
    </xf>
    <xf numFmtId="0" fontId="1" fillId="0" borderId="251" xfId="0" applyFont="1" applyBorder="1" applyAlignment="1">
      <alignment vertical="center" wrapText="1"/>
    </xf>
    <xf numFmtId="0" fontId="1" fillId="0" borderId="256" xfId="0" applyFont="1" applyBorder="1" applyAlignment="1">
      <alignment vertical="center" wrapText="1"/>
    </xf>
    <xf numFmtId="2" fontId="11" fillId="0" borderId="281" xfId="0" applyNumberFormat="1" applyFont="1" applyBorder="1" applyAlignment="1">
      <alignment horizontal="center" vertical="center" wrapText="1"/>
    </xf>
    <xf numFmtId="0" fontId="1" fillId="0" borderId="258" xfId="0" applyFont="1" applyBorder="1" applyAlignment="1">
      <alignment vertical="center" wrapText="1"/>
    </xf>
    <xf numFmtId="0" fontId="1" fillId="0" borderId="259" xfId="0" applyFont="1" applyBorder="1" applyAlignment="1">
      <alignment vertical="center" wrapText="1"/>
    </xf>
    <xf numFmtId="2" fontId="11" fillId="0" borderId="283" xfId="0" applyNumberFormat="1" applyFont="1" applyBorder="1" applyAlignment="1">
      <alignment horizontal="center" vertical="center" wrapText="1"/>
    </xf>
    <xf numFmtId="0" fontId="1" fillId="0" borderId="261" xfId="0" applyFont="1" applyBorder="1" applyAlignment="1">
      <alignment vertical="center" wrapText="1"/>
    </xf>
    <xf numFmtId="0" fontId="1" fillId="0" borderId="263" xfId="0" applyFont="1" applyBorder="1" applyAlignment="1">
      <alignment vertical="center" wrapText="1"/>
    </xf>
    <xf numFmtId="2" fontId="11" fillId="0" borderId="285" xfId="0" applyNumberFormat="1" applyFont="1" applyBorder="1" applyAlignment="1">
      <alignment horizontal="center" vertical="center" wrapText="1"/>
    </xf>
    <xf numFmtId="0" fontId="1" fillId="0" borderId="265" xfId="0" applyFont="1" applyBorder="1" applyAlignment="1">
      <alignment vertical="center" wrapText="1"/>
    </xf>
    <xf numFmtId="0" fontId="1" fillId="0" borderId="266" xfId="0" applyFont="1" applyBorder="1" applyAlignment="1">
      <alignment vertical="center" wrapText="1"/>
    </xf>
    <xf numFmtId="2" fontId="11" fillId="0" borderId="289" xfId="0" applyNumberFormat="1" applyFont="1" applyBorder="1" applyAlignment="1">
      <alignment horizontal="center" vertical="center" wrapText="1"/>
    </xf>
    <xf numFmtId="0" fontId="1" fillId="0" borderId="275" xfId="0" applyFont="1" applyBorder="1" applyAlignment="1">
      <alignment vertical="center" wrapText="1"/>
    </xf>
    <xf numFmtId="0" fontId="1" fillId="0" borderId="276" xfId="0" applyFont="1" applyBorder="1" applyAlignment="1">
      <alignment vertical="center" wrapText="1"/>
    </xf>
    <xf numFmtId="0" fontId="1" fillId="0" borderId="278" xfId="0" applyFont="1" applyBorder="1" applyAlignment="1">
      <alignment vertical="center" wrapText="1"/>
    </xf>
    <xf numFmtId="0" fontId="1" fillId="0" borderId="279" xfId="0" applyFont="1" applyBorder="1" applyAlignment="1">
      <alignment vertical="center" wrapText="1"/>
    </xf>
    <xf numFmtId="2" fontId="12" fillId="0" borderId="1" xfId="0" applyNumberFormat="1" applyFont="1" applyBorder="1" applyAlignment="1">
      <alignment textRotation="90" wrapText="1"/>
    </xf>
    <xf numFmtId="0" fontId="1" fillId="0" borderId="280" xfId="0" applyFont="1" applyBorder="1" applyAlignment="1">
      <alignment textRotation="90" wrapText="1"/>
    </xf>
    <xf numFmtId="2" fontId="11" fillId="0" borderId="274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/>
    </xf>
    <xf numFmtId="0" fontId="10" fillId="0" borderId="253" xfId="0" applyNumberFormat="1" applyFont="1" applyBorder="1" applyAlignment="1">
      <alignment horizontal="center" vertical="center"/>
    </xf>
    <xf numFmtId="2" fontId="11" fillId="0" borderId="264" xfId="0" applyNumberFormat="1" applyFont="1" applyBorder="1" applyAlignment="1">
      <alignment horizontal="center" vertical="center" wrapText="1"/>
    </xf>
    <xf numFmtId="2" fontId="11" fillId="0" borderId="227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260" xfId="0" applyNumberFormat="1" applyFont="1" applyBorder="1" applyAlignment="1">
      <alignment horizontal="center" vertical="center" wrapText="1"/>
    </xf>
    <xf numFmtId="0" fontId="11" fillId="0" borderId="218" xfId="0" applyNumberFormat="1" applyFont="1" applyBorder="1" applyAlignment="1">
      <alignment horizontal="center" vertical="center" wrapText="1"/>
    </xf>
    <xf numFmtId="0" fontId="11" fillId="0" borderId="282" xfId="0" applyNumberFormat="1" applyFont="1" applyBorder="1" applyAlignment="1">
      <alignment horizontal="center" vertical="center" wrapText="1"/>
    </xf>
    <xf numFmtId="0" fontId="11" fillId="0" borderId="262" xfId="0" applyNumberFormat="1" applyFont="1" applyBorder="1" applyAlignment="1">
      <alignment horizontal="center" vertical="center" wrapText="1"/>
    </xf>
    <xf numFmtId="0" fontId="11" fillId="0" borderId="221" xfId="0" applyNumberFormat="1" applyFont="1" applyBorder="1" applyAlignment="1">
      <alignment horizontal="center" vertical="center" wrapText="1"/>
    </xf>
    <xf numFmtId="0" fontId="11" fillId="0" borderId="284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top" wrapText="1"/>
    </xf>
    <xf numFmtId="2" fontId="11" fillId="0" borderId="270" xfId="0" applyNumberFormat="1" applyFont="1" applyBorder="1" applyAlignment="1">
      <alignment horizontal="center" vertical="center" wrapText="1"/>
    </xf>
    <xf numFmtId="0" fontId="10" fillId="0" borderId="202" xfId="0" applyNumberFormat="1" applyFont="1" applyBorder="1" applyAlignment="1">
      <alignment horizontal="center" vertical="center"/>
    </xf>
    <xf numFmtId="0" fontId="10" fillId="0" borderId="203" xfId="0" applyNumberFormat="1" applyFont="1" applyBorder="1" applyAlignment="1">
      <alignment horizontal="center" vertical="center"/>
    </xf>
    <xf numFmtId="0" fontId="10" fillId="0" borderId="204" xfId="0" applyNumberFormat="1" applyFont="1" applyBorder="1" applyAlignment="1">
      <alignment horizontal="center" vertical="center"/>
    </xf>
    <xf numFmtId="0" fontId="10" fillId="0" borderId="205" xfId="0" applyNumberFormat="1" applyFont="1" applyBorder="1" applyAlignment="1">
      <alignment horizontal="center" vertical="center"/>
    </xf>
    <xf numFmtId="0" fontId="10" fillId="0" borderId="206" xfId="0" applyNumberFormat="1" applyFont="1" applyBorder="1" applyAlignment="1">
      <alignment horizontal="center" vertical="center"/>
    </xf>
    <xf numFmtId="0" fontId="10" fillId="0" borderId="207" xfId="0" applyNumberFormat="1" applyFont="1" applyBorder="1" applyAlignment="1">
      <alignment horizontal="center" vertical="center"/>
    </xf>
    <xf numFmtId="0" fontId="10" fillId="0" borderId="208" xfId="0" applyNumberFormat="1" applyFont="1" applyBorder="1" applyAlignment="1">
      <alignment horizontal="center" vertical="center"/>
    </xf>
    <xf numFmtId="0" fontId="10" fillId="0" borderId="209" xfId="0" applyNumberFormat="1" applyFont="1" applyBorder="1" applyAlignment="1">
      <alignment horizontal="center" vertical="center"/>
    </xf>
    <xf numFmtId="0" fontId="10" fillId="0" borderId="210" xfId="0" applyNumberFormat="1" applyFont="1" applyBorder="1" applyAlignment="1">
      <alignment horizontal="center" vertical="center"/>
    </xf>
    <xf numFmtId="0" fontId="10" fillId="0" borderId="211" xfId="0" applyNumberFormat="1" applyFont="1" applyBorder="1" applyAlignment="1">
      <alignment horizontal="center" vertical="center"/>
    </xf>
    <xf numFmtId="0" fontId="10" fillId="0" borderId="213" xfId="0" applyNumberFormat="1" applyFont="1" applyBorder="1" applyAlignment="1">
      <alignment horizontal="center" vertical="center"/>
    </xf>
    <xf numFmtId="0" fontId="10" fillId="0" borderId="215" xfId="0" applyNumberFormat="1" applyFont="1" applyBorder="1" applyAlignment="1">
      <alignment horizontal="center" vertical="center"/>
    </xf>
    <xf numFmtId="0" fontId="10" fillId="0" borderId="216" xfId="0" applyNumberFormat="1" applyFont="1" applyBorder="1" applyAlignment="1">
      <alignment horizontal="center" vertical="center"/>
    </xf>
    <xf numFmtId="0" fontId="10" fillId="0" borderId="219" xfId="0" applyNumberFormat="1" applyFont="1" applyBorder="1" applyAlignment="1">
      <alignment horizontal="center" vertical="center"/>
    </xf>
    <xf numFmtId="0" fontId="10" fillId="0" borderId="222" xfId="0" applyNumberFormat="1" applyFont="1" applyBorder="1" applyAlignment="1">
      <alignment horizontal="center" vertical="center"/>
    </xf>
    <xf numFmtId="0" fontId="10" fillId="0" borderId="225" xfId="0" applyNumberFormat="1" applyFont="1" applyBorder="1" applyAlignment="1">
      <alignment horizontal="center" vertical="center"/>
    </xf>
    <xf numFmtId="0" fontId="10" fillId="0" borderId="228" xfId="0" applyNumberFormat="1" applyFont="1" applyBorder="1" applyAlignment="1">
      <alignment horizontal="center" vertical="center"/>
    </xf>
    <xf numFmtId="0" fontId="10" fillId="0" borderId="230" xfId="0" applyNumberFormat="1" applyFont="1" applyBorder="1" applyAlignment="1">
      <alignment horizontal="center" vertical="center"/>
    </xf>
    <xf numFmtId="0" fontId="10" fillId="0" borderId="232" xfId="0" applyNumberFormat="1" applyFont="1" applyBorder="1" applyAlignment="1">
      <alignment horizontal="center" vertical="center"/>
    </xf>
    <xf numFmtId="0" fontId="10" fillId="0" borderId="234" xfId="0" applyNumberFormat="1" applyFont="1" applyBorder="1" applyAlignment="1">
      <alignment horizontal="center" vertical="center"/>
    </xf>
    <xf numFmtId="0" fontId="10" fillId="0" borderId="236" xfId="0" applyNumberFormat="1" applyFont="1" applyBorder="1" applyAlignment="1">
      <alignment horizontal="center" vertical="center"/>
    </xf>
    <xf numFmtId="0" fontId="10" fillId="0" borderId="238" xfId="0" applyNumberFormat="1" applyFont="1" applyBorder="1" applyAlignment="1">
      <alignment horizontal="center" vertical="center"/>
    </xf>
    <xf numFmtId="0" fontId="10" fillId="0" borderId="240" xfId="0" applyNumberFormat="1" applyFont="1" applyBorder="1" applyAlignment="1">
      <alignment horizontal="center" vertical="center"/>
    </xf>
    <xf numFmtId="0" fontId="10" fillId="0" borderId="242" xfId="0" applyNumberFormat="1" applyFont="1" applyBorder="1" applyAlignment="1">
      <alignment horizontal="center" vertical="center"/>
    </xf>
    <xf numFmtId="0" fontId="10" fillId="0" borderId="244" xfId="0" applyNumberFormat="1" applyFont="1" applyBorder="1" applyAlignment="1">
      <alignment horizontal="center" vertical="center"/>
    </xf>
    <xf numFmtId="0" fontId="10" fillId="0" borderId="246" xfId="0" applyNumberFormat="1" applyFont="1" applyBorder="1" applyAlignment="1">
      <alignment horizontal="center" vertical="center"/>
    </xf>
    <xf numFmtId="0" fontId="10" fillId="0" borderId="224" xfId="0" applyNumberFormat="1" applyFont="1" applyBorder="1" applyAlignment="1">
      <alignment horizontal="center" vertical="center"/>
    </xf>
    <xf numFmtId="0" fontId="10" fillId="0" borderId="371" xfId="0" applyNumberFormat="1" applyFont="1" applyBorder="1" applyAlignment="1">
      <alignment horizontal="center" vertical="center"/>
    </xf>
    <xf numFmtId="0" fontId="10" fillId="0" borderId="372" xfId="0" applyNumberFormat="1" applyFont="1" applyBorder="1" applyAlignment="1">
      <alignment horizontal="center" vertical="center"/>
    </xf>
    <xf numFmtId="0" fontId="10" fillId="0" borderId="373" xfId="0" applyNumberFormat="1" applyFont="1" applyBorder="1" applyAlignment="1">
      <alignment horizontal="center" vertical="center"/>
    </xf>
    <xf numFmtId="0" fontId="10" fillId="0" borderId="374" xfId="0" applyNumberFormat="1" applyFont="1" applyBorder="1" applyAlignment="1">
      <alignment horizontal="center" vertical="center"/>
    </xf>
    <xf numFmtId="0" fontId="10" fillId="0" borderId="375" xfId="0" applyNumberFormat="1" applyFont="1" applyBorder="1" applyAlignment="1">
      <alignment horizontal="center" vertical="center"/>
    </xf>
    <xf numFmtId="0" fontId="10" fillId="0" borderId="376" xfId="0" applyNumberFormat="1" applyFont="1" applyBorder="1" applyAlignment="1">
      <alignment horizontal="center" vertical="center"/>
    </xf>
    <xf numFmtId="0" fontId="10" fillId="0" borderId="377" xfId="0" applyNumberFormat="1" applyFont="1" applyBorder="1" applyAlignment="1">
      <alignment horizontal="center" vertical="center"/>
    </xf>
    <xf numFmtId="0" fontId="10" fillId="0" borderId="378" xfId="0" applyNumberFormat="1" applyFont="1" applyBorder="1" applyAlignment="1">
      <alignment horizontal="center" vertical="center"/>
    </xf>
    <xf numFmtId="0" fontId="10" fillId="0" borderId="379" xfId="0" applyNumberFormat="1" applyFont="1" applyBorder="1" applyAlignment="1">
      <alignment horizontal="center" vertical="center"/>
    </xf>
    <xf numFmtId="0" fontId="10" fillId="0" borderId="380" xfId="0" applyNumberFormat="1" applyFont="1" applyBorder="1" applyAlignment="1">
      <alignment horizontal="center" vertical="center"/>
    </xf>
    <xf numFmtId="0" fontId="10" fillId="0" borderId="381" xfId="0" applyNumberFormat="1" applyFont="1" applyBorder="1" applyAlignment="1">
      <alignment horizontal="center" vertical="center"/>
    </xf>
    <xf numFmtId="0" fontId="10" fillId="0" borderId="382" xfId="0" applyNumberFormat="1" applyFont="1" applyBorder="1" applyAlignment="1">
      <alignment horizontal="center" vertical="center"/>
    </xf>
    <xf numFmtId="0" fontId="10" fillId="0" borderId="383" xfId="0" applyNumberFormat="1" applyFont="1" applyBorder="1" applyAlignment="1">
      <alignment horizontal="center" vertical="center"/>
    </xf>
    <xf numFmtId="0" fontId="10" fillId="0" borderId="384" xfId="0" applyNumberFormat="1" applyFont="1" applyBorder="1" applyAlignment="1">
      <alignment horizontal="center" vertical="center"/>
    </xf>
    <xf numFmtId="0" fontId="10" fillId="0" borderId="385" xfId="0" applyNumberFormat="1" applyFont="1" applyBorder="1" applyAlignment="1">
      <alignment horizontal="center" vertical="center"/>
    </xf>
    <xf numFmtId="0" fontId="10" fillId="0" borderId="386" xfId="0" applyNumberFormat="1" applyFont="1" applyBorder="1" applyAlignment="1">
      <alignment horizontal="center" vertical="center"/>
    </xf>
    <xf numFmtId="0" fontId="10" fillId="0" borderId="387" xfId="0" applyNumberFormat="1" applyFont="1" applyBorder="1" applyAlignment="1">
      <alignment horizontal="center" vertical="center"/>
    </xf>
    <xf numFmtId="0" fontId="10" fillId="0" borderId="388" xfId="0" applyNumberFormat="1" applyFont="1" applyBorder="1" applyAlignment="1">
      <alignment horizontal="center" vertical="center"/>
    </xf>
    <xf numFmtId="0" fontId="10" fillId="0" borderId="389" xfId="0" applyNumberFormat="1" applyFont="1" applyBorder="1" applyAlignment="1">
      <alignment horizontal="center" vertical="center"/>
    </xf>
    <xf numFmtId="0" fontId="10" fillId="0" borderId="390" xfId="0" applyNumberFormat="1" applyFont="1" applyBorder="1" applyAlignment="1">
      <alignment horizontal="center" vertical="center"/>
    </xf>
    <xf numFmtId="0" fontId="10" fillId="0" borderId="391" xfId="0" applyNumberFormat="1" applyFont="1" applyBorder="1" applyAlignment="1">
      <alignment horizontal="center" vertical="center"/>
    </xf>
    <xf numFmtId="0" fontId="10" fillId="0" borderId="392" xfId="0" applyNumberFormat="1" applyFont="1" applyBorder="1" applyAlignment="1">
      <alignment horizontal="center" vertical="center"/>
    </xf>
    <xf numFmtId="0" fontId="10" fillId="0" borderId="393" xfId="0" applyNumberFormat="1" applyFont="1" applyBorder="1" applyAlignment="1">
      <alignment horizontal="center" vertical="center"/>
    </xf>
    <xf numFmtId="0" fontId="10" fillId="0" borderId="394" xfId="0" applyNumberFormat="1" applyFont="1" applyBorder="1" applyAlignment="1">
      <alignment horizontal="center" vertical="center"/>
    </xf>
    <xf numFmtId="0" fontId="10" fillId="0" borderId="395" xfId="0" applyNumberFormat="1" applyFont="1" applyBorder="1" applyAlignment="1">
      <alignment horizontal="center" vertical="center"/>
    </xf>
    <xf numFmtId="0" fontId="10" fillId="0" borderId="396" xfId="0" applyNumberFormat="1" applyFont="1" applyBorder="1" applyAlignment="1">
      <alignment horizontal="center" vertical="center"/>
    </xf>
    <xf numFmtId="0" fontId="10" fillId="0" borderId="319" xfId="0" applyNumberFormat="1" applyFont="1" applyBorder="1" applyAlignment="1">
      <alignment horizontal="center" vertical="center"/>
    </xf>
    <xf numFmtId="0" fontId="10" fillId="0" borderId="322" xfId="0" applyNumberFormat="1" applyFont="1" applyBorder="1" applyAlignment="1">
      <alignment horizontal="center" vertical="center"/>
    </xf>
    <xf numFmtId="0" fontId="10" fillId="0" borderId="325" xfId="0" applyNumberFormat="1" applyFont="1" applyBorder="1" applyAlignment="1">
      <alignment horizontal="center" vertical="center"/>
    </xf>
    <xf numFmtId="0" fontId="10" fillId="0" borderId="328" xfId="0" applyNumberFormat="1" applyFont="1" applyBorder="1" applyAlignment="1">
      <alignment horizontal="center" vertical="center"/>
    </xf>
    <xf numFmtId="0" fontId="10" fillId="0" borderId="330" xfId="0" applyNumberFormat="1" applyFont="1" applyBorder="1" applyAlignment="1">
      <alignment horizontal="center" vertical="center"/>
    </xf>
    <xf numFmtId="0" fontId="10" fillId="0" borderId="333" xfId="0" applyNumberFormat="1" applyFont="1" applyBorder="1" applyAlignment="1">
      <alignment horizontal="center" vertical="center"/>
    </xf>
    <xf numFmtId="0" fontId="10" fillId="0" borderId="335" xfId="0" applyNumberFormat="1" applyFont="1" applyBorder="1" applyAlignment="1">
      <alignment horizontal="center" vertical="center"/>
    </xf>
    <xf numFmtId="0" fontId="10" fillId="0" borderId="337" xfId="0" applyNumberFormat="1" applyFont="1" applyBorder="1" applyAlignment="1">
      <alignment horizontal="center" vertical="center"/>
    </xf>
    <xf numFmtId="0" fontId="10" fillId="0" borderId="339" xfId="0" applyNumberFormat="1" applyFont="1" applyBorder="1" applyAlignment="1">
      <alignment horizontal="center" vertical="center"/>
    </xf>
    <xf numFmtId="0" fontId="10" fillId="0" borderId="341" xfId="0" applyNumberFormat="1" applyFont="1" applyBorder="1" applyAlignment="1">
      <alignment horizontal="center" vertical="center"/>
    </xf>
    <xf numFmtId="0" fontId="10" fillId="0" borderId="343" xfId="0" applyNumberFormat="1" applyFont="1" applyBorder="1" applyAlignment="1">
      <alignment horizontal="center" vertical="center"/>
    </xf>
    <xf numFmtId="0" fontId="10" fillId="0" borderId="344" xfId="0" applyNumberFormat="1" applyFont="1" applyBorder="1" applyAlignment="1">
      <alignment horizontal="center" vertical="center"/>
    </xf>
    <xf numFmtId="0" fontId="10" fillId="0" borderId="346" xfId="0" applyNumberFormat="1" applyFont="1" applyBorder="1" applyAlignment="1">
      <alignment horizontal="center" vertical="center"/>
    </xf>
    <xf numFmtId="0" fontId="10" fillId="0" borderId="348" xfId="0" applyNumberFormat="1" applyFont="1" applyBorder="1" applyAlignment="1">
      <alignment horizontal="center" vertical="center"/>
    </xf>
    <xf numFmtId="0" fontId="10" fillId="0" borderId="350" xfId="0" applyNumberFormat="1" applyFont="1" applyBorder="1" applyAlignment="1">
      <alignment horizontal="center" vertical="center"/>
    </xf>
    <xf numFmtId="0" fontId="10" fillId="0" borderId="352" xfId="0" applyNumberFormat="1" applyFont="1" applyBorder="1" applyAlignment="1">
      <alignment horizontal="center" vertical="center"/>
    </xf>
    <xf numFmtId="0" fontId="10" fillId="0" borderId="354" xfId="0" applyNumberFormat="1" applyFont="1" applyBorder="1" applyAlignment="1">
      <alignment horizontal="center" vertical="center"/>
    </xf>
    <xf numFmtId="0" fontId="10" fillId="0" borderId="355" xfId="0" applyNumberFormat="1" applyFont="1" applyBorder="1" applyAlignment="1">
      <alignment horizontal="center" vertical="center"/>
    </xf>
    <xf numFmtId="0" fontId="10" fillId="0" borderId="358" xfId="0" applyNumberFormat="1" applyFont="1" applyBorder="1" applyAlignment="1">
      <alignment horizontal="center" vertical="center"/>
    </xf>
    <xf numFmtId="0" fontId="10" fillId="0" borderId="359" xfId="0" applyNumberFormat="1" applyFont="1" applyBorder="1" applyAlignment="1">
      <alignment horizontal="center" vertical="center"/>
    </xf>
    <xf numFmtId="0" fontId="10" fillId="0" borderId="361" xfId="0" applyNumberFormat="1" applyFont="1" applyBorder="1" applyAlignment="1">
      <alignment horizontal="center" vertical="center"/>
    </xf>
    <xf numFmtId="0" fontId="10" fillId="0" borderId="363" xfId="0" applyNumberFormat="1" applyFont="1" applyBorder="1" applyAlignment="1">
      <alignment horizontal="center" vertical="center"/>
    </xf>
    <xf numFmtId="0" fontId="10" fillId="0" borderId="365" xfId="0" applyNumberFormat="1" applyFont="1" applyBorder="1" applyAlignment="1">
      <alignment horizontal="center" vertical="center"/>
    </xf>
    <xf numFmtId="0" fontId="10" fillId="0" borderId="367" xfId="0" applyNumberFormat="1" applyFont="1" applyBorder="1" applyAlignment="1">
      <alignment horizontal="center" vertical="center"/>
    </xf>
    <xf numFmtId="0" fontId="10" fillId="0" borderId="369" xfId="0" applyNumberFormat="1" applyFont="1" applyBorder="1" applyAlignment="1">
      <alignment horizontal="center" vertical="center"/>
    </xf>
    <xf numFmtId="0" fontId="10" fillId="0" borderId="370" xfId="0" applyNumberFormat="1" applyFont="1" applyBorder="1" applyAlignment="1">
      <alignment horizontal="center" vertical="center"/>
    </xf>
    <xf numFmtId="0" fontId="10" fillId="0" borderId="291" xfId="0" applyNumberFormat="1" applyFont="1" applyBorder="1" applyAlignment="1">
      <alignment horizontal="center" vertical="center" wrapText="1"/>
    </xf>
    <xf numFmtId="0" fontId="10" fillId="0" borderId="292" xfId="0" applyNumberFormat="1" applyFont="1" applyBorder="1" applyAlignment="1">
      <alignment horizontal="center" vertical="center" wrapText="1"/>
    </xf>
    <xf numFmtId="0" fontId="10" fillId="0" borderId="293" xfId="0" applyNumberFormat="1" applyFont="1" applyBorder="1" applyAlignment="1">
      <alignment horizontal="center" vertical="center" wrapText="1"/>
    </xf>
    <xf numFmtId="0" fontId="10" fillId="0" borderId="294" xfId="0" applyNumberFormat="1" applyFont="1" applyBorder="1" applyAlignment="1">
      <alignment horizontal="center" vertical="center" wrapText="1"/>
    </xf>
    <xf numFmtId="0" fontId="10" fillId="0" borderId="295" xfId="0" applyNumberFormat="1" applyFont="1" applyBorder="1" applyAlignment="1">
      <alignment horizontal="center" vertical="center" wrapText="1"/>
    </xf>
    <xf numFmtId="0" fontId="10" fillId="0" borderId="296" xfId="0" applyNumberFormat="1" applyFont="1" applyBorder="1" applyAlignment="1">
      <alignment horizontal="center" vertical="center" wrapText="1"/>
    </xf>
    <xf numFmtId="0" fontId="10" fillId="0" borderId="297" xfId="0" applyNumberFormat="1" applyFont="1" applyBorder="1" applyAlignment="1">
      <alignment horizontal="center" vertical="center" wrapText="1"/>
    </xf>
    <xf numFmtId="0" fontId="10" fillId="0" borderId="298" xfId="0" applyNumberFormat="1" applyFont="1" applyBorder="1" applyAlignment="1">
      <alignment horizontal="center" vertical="center" wrapText="1"/>
    </xf>
    <xf numFmtId="0" fontId="10" fillId="0" borderId="299" xfId="0" applyNumberFormat="1" applyFont="1" applyBorder="1" applyAlignment="1">
      <alignment horizontal="center" vertical="center" wrapText="1"/>
    </xf>
    <xf numFmtId="0" fontId="10" fillId="0" borderId="300" xfId="0" applyNumberFormat="1" applyFont="1" applyBorder="1" applyAlignment="1">
      <alignment horizontal="center" vertical="center" wrapText="1"/>
    </xf>
    <xf numFmtId="0" fontId="10" fillId="0" borderId="301" xfId="0" applyNumberFormat="1" applyFont="1" applyBorder="1" applyAlignment="1">
      <alignment horizontal="center" vertical="center" wrapText="1"/>
    </xf>
    <xf numFmtId="0" fontId="10" fillId="0" borderId="302" xfId="0" applyNumberFormat="1" applyFont="1" applyBorder="1" applyAlignment="1">
      <alignment horizontal="center" vertical="center" wrapText="1"/>
    </xf>
    <xf numFmtId="0" fontId="10" fillId="0" borderId="303" xfId="0" applyNumberFormat="1" applyFont="1" applyBorder="1" applyAlignment="1">
      <alignment horizontal="center" vertical="center" wrapText="1"/>
    </xf>
    <xf numFmtId="0" fontId="10" fillId="0" borderId="304" xfId="0" applyNumberFormat="1" applyFont="1" applyBorder="1" applyAlignment="1">
      <alignment horizontal="center" vertical="center" wrapText="1"/>
    </xf>
    <xf numFmtId="0" fontId="10" fillId="0" borderId="305" xfId="0" applyNumberFormat="1" applyFont="1" applyBorder="1" applyAlignment="1">
      <alignment horizontal="center" vertical="center" wrapText="1"/>
    </xf>
    <xf numFmtId="0" fontId="10" fillId="0" borderId="307" xfId="0" applyNumberFormat="1" applyFont="1" applyBorder="1" applyAlignment="1">
      <alignment horizontal="center" vertical="center" wrapText="1"/>
    </xf>
    <xf numFmtId="0" fontId="10" fillId="0" borderId="308" xfId="0" applyNumberFormat="1" applyFont="1" applyBorder="1" applyAlignment="1">
      <alignment horizontal="center" vertical="center" wrapText="1"/>
    </xf>
    <xf numFmtId="0" fontId="10" fillId="0" borderId="310" xfId="0" applyNumberFormat="1" applyFont="1" applyBorder="1" applyAlignment="1">
      <alignment horizontal="center" vertical="center" wrapText="1"/>
    </xf>
    <xf numFmtId="0" fontId="10" fillId="0" borderId="312" xfId="0" applyNumberFormat="1" applyFont="1" applyBorder="1" applyAlignment="1">
      <alignment horizontal="center" vertical="center" wrapText="1"/>
    </xf>
    <xf numFmtId="0" fontId="10" fillId="0" borderId="314" xfId="0" applyNumberFormat="1" applyFont="1" applyBorder="1" applyAlignment="1">
      <alignment horizontal="center" vertical="center" wrapText="1"/>
    </xf>
    <xf numFmtId="0" fontId="10" fillId="0" borderId="316" xfId="0" applyNumberFormat="1" applyFont="1" applyBorder="1" applyAlignment="1">
      <alignment horizontal="center" vertical="center" wrapText="1"/>
    </xf>
    <xf numFmtId="0" fontId="10" fillId="0" borderId="318" xfId="0" applyNumberFormat="1" applyFont="1" applyBorder="1" applyAlignment="1">
      <alignment horizontal="center" vertical="center" wrapText="1"/>
    </xf>
    <xf numFmtId="0" fontId="10" fillId="0" borderId="321" xfId="0" applyNumberFormat="1" applyFont="1" applyBorder="1" applyAlignment="1">
      <alignment horizontal="center" vertical="center" wrapText="1"/>
    </xf>
    <xf numFmtId="0" fontId="10" fillId="0" borderId="323" xfId="0" applyNumberFormat="1" applyFont="1" applyBorder="1" applyAlignment="1">
      <alignment horizontal="center" vertical="center" wrapText="1"/>
    </xf>
    <xf numFmtId="0" fontId="10" fillId="0" borderId="326" xfId="0" applyNumberFormat="1" applyFont="1" applyBorder="1" applyAlignment="1">
      <alignment horizontal="center" vertical="center" wrapText="1"/>
    </xf>
    <xf numFmtId="0" fontId="10" fillId="0" borderId="329" xfId="0" applyNumberFormat="1" applyFont="1" applyBorder="1" applyAlignment="1">
      <alignment horizontal="center" vertical="center" wrapText="1"/>
    </xf>
    <xf numFmtId="0" fontId="10" fillId="0" borderId="332" xfId="0" applyNumberFormat="1" applyFont="1" applyBorder="1" applyAlignment="1">
      <alignment horizontal="center" vertical="center" wrapText="1"/>
    </xf>
    <xf numFmtId="0" fontId="10" fillId="0" borderId="201" xfId="0" applyNumberFormat="1" applyFont="1" applyBorder="1" applyAlignment="1">
      <alignment horizontal="center" vertical="center"/>
    </xf>
    <xf numFmtId="0" fontId="10" fillId="0" borderId="290" xfId="0" applyNumberFormat="1" applyFont="1" applyBorder="1" applyAlignment="1">
      <alignment horizontal="center" vertical="center"/>
    </xf>
    <xf numFmtId="0" fontId="4" fillId="0" borderId="306" xfId="0" applyNumberFormat="1" applyFont="1" applyBorder="1" applyAlignment="1">
      <alignment vertical="top" wrapText="1"/>
    </xf>
    <xf numFmtId="0" fontId="4" fillId="0" borderId="309" xfId="0" applyNumberFormat="1" applyFont="1" applyBorder="1" applyAlignment="1">
      <alignment vertical="top" wrapText="1"/>
    </xf>
    <xf numFmtId="0" fontId="4" fillId="0" borderId="311" xfId="0" applyNumberFormat="1" applyFont="1" applyBorder="1" applyAlignment="1">
      <alignment vertical="top" wrapText="1"/>
    </xf>
    <xf numFmtId="0" fontId="4" fillId="0" borderId="313" xfId="0" applyNumberFormat="1" applyFont="1" applyBorder="1" applyAlignment="1">
      <alignment vertical="top" wrapText="1"/>
    </xf>
    <xf numFmtId="0" fontId="4" fillId="0" borderId="315" xfId="0" applyNumberFormat="1" applyFont="1" applyBorder="1" applyAlignment="1">
      <alignment vertical="top" wrapText="1"/>
    </xf>
    <xf numFmtId="0" fontId="4" fillId="0" borderId="317" xfId="0" applyNumberFormat="1" applyFont="1" applyBorder="1" applyAlignment="1">
      <alignment vertical="top" wrapText="1"/>
    </xf>
    <xf numFmtId="0" fontId="4" fillId="0" borderId="320" xfId="0" applyNumberFormat="1" applyFont="1" applyBorder="1" applyAlignment="1">
      <alignment vertical="top" wrapText="1"/>
    </xf>
    <xf numFmtId="0" fontId="4" fillId="0" borderId="324" xfId="0" applyNumberFormat="1" applyFont="1" applyBorder="1" applyAlignment="1">
      <alignment vertical="top" wrapText="1"/>
    </xf>
    <xf numFmtId="0" fontId="4" fillId="0" borderId="327" xfId="0" applyNumberFormat="1" applyFont="1" applyBorder="1" applyAlignment="1">
      <alignment vertical="top" wrapText="1"/>
    </xf>
    <xf numFmtId="0" fontId="4" fillId="0" borderId="331" xfId="0" applyNumberFormat="1" applyFont="1" applyBorder="1" applyAlignment="1">
      <alignment vertical="top" wrapText="1"/>
    </xf>
    <xf numFmtId="0" fontId="4" fillId="0" borderId="334" xfId="0" applyNumberFormat="1" applyFont="1" applyBorder="1" applyAlignment="1">
      <alignment vertical="top" wrapText="1"/>
    </xf>
    <xf numFmtId="0" fontId="4" fillId="0" borderId="336" xfId="0" applyNumberFormat="1" applyFont="1" applyBorder="1" applyAlignment="1">
      <alignment vertical="top" wrapText="1"/>
    </xf>
    <xf numFmtId="0" fontId="4" fillId="0" borderId="338" xfId="0" applyNumberFormat="1" applyFont="1" applyBorder="1" applyAlignment="1">
      <alignment vertical="top" wrapText="1"/>
    </xf>
    <xf numFmtId="0" fontId="4" fillId="0" borderId="340" xfId="0" applyNumberFormat="1" applyFont="1" applyBorder="1" applyAlignment="1">
      <alignment vertical="top" wrapText="1"/>
    </xf>
    <xf numFmtId="0" fontId="4" fillId="0" borderId="342" xfId="0" applyNumberFormat="1" applyFont="1" applyBorder="1" applyAlignment="1">
      <alignment vertical="top" wrapText="1"/>
    </xf>
    <xf numFmtId="0" fontId="4" fillId="0" borderId="345" xfId="0" applyNumberFormat="1" applyFont="1" applyBorder="1" applyAlignment="1">
      <alignment vertical="top" wrapText="1"/>
    </xf>
    <xf numFmtId="0" fontId="4" fillId="0" borderId="347" xfId="0" applyNumberFormat="1" applyFont="1" applyBorder="1" applyAlignment="1">
      <alignment vertical="top" wrapText="1"/>
    </xf>
    <xf numFmtId="0" fontId="4" fillId="0" borderId="349" xfId="0" applyNumberFormat="1" applyFont="1" applyBorder="1" applyAlignment="1">
      <alignment vertical="top" wrapText="1"/>
    </xf>
    <xf numFmtId="0" fontId="4" fillId="0" borderId="351" xfId="0" applyNumberFormat="1" applyFont="1" applyBorder="1" applyAlignment="1">
      <alignment vertical="top" wrapText="1"/>
    </xf>
    <xf numFmtId="0" fontId="4" fillId="0" borderId="353" xfId="0" applyNumberFormat="1" applyFont="1" applyBorder="1" applyAlignment="1">
      <alignment vertical="top" wrapText="1"/>
    </xf>
    <xf numFmtId="0" fontId="4" fillId="0" borderId="356" xfId="0" applyNumberFormat="1" applyFont="1" applyBorder="1" applyAlignment="1">
      <alignment vertical="top" wrapText="1"/>
    </xf>
    <xf numFmtId="0" fontId="4" fillId="0" borderId="357" xfId="0" applyNumberFormat="1" applyFont="1" applyBorder="1" applyAlignment="1">
      <alignment vertical="top" wrapText="1"/>
    </xf>
    <xf numFmtId="0" fontId="4" fillId="0" borderId="360" xfId="0" applyNumberFormat="1" applyFont="1" applyBorder="1" applyAlignment="1">
      <alignment vertical="top" wrapText="1"/>
    </xf>
    <xf numFmtId="0" fontId="4" fillId="0" borderId="362" xfId="0" applyNumberFormat="1" applyFont="1" applyBorder="1" applyAlignment="1">
      <alignment vertical="top" wrapText="1"/>
    </xf>
    <xf numFmtId="0" fontId="4" fillId="0" borderId="364" xfId="0" applyNumberFormat="1" applyFont="1" applyBorder="1" applyAlignment="1">
      <alignment vertical="top" wrapText="1"/>
    </xf>
    <xf numFmtId="0" fontId="4" fillId="0" borderId="366" xfId="0" applyNumberFormat="1" applyFont="1" applyBorder="1" applyAlignment="1">
      <alignment vertical="top" wrapText="1"/>
    </xf>
    <xf numFmtId="0" fontId="4" fillId="0" borderId="368" xfId="0" applyNumberFormat="1" applyFont="1" applyBorder="1" applyAlignment="1">
      <alignment vertical="top" wrapText="1"/>
    </xf>
    <xf numFmtId="0" fontId="6" fillId="0" borderId="1" xfId="0" applyNumberFormat="1" applyFont="1" applyBorder="1" applyAlignment="1">
      <alignment horizontal="center" vertical="center" wrapText="1"/>
    </xf>
    <xf numFmtId="0" fontId="1" fillId="0" borderId="397" xfId="0" applyFont="1" applyBorder="1" applyAlignment="1">
      <alignment vertical="center" wrapText="1"/>
    </xf>
    <xf numFmtId="0" fontId="6" fillId="0" borderId="407" xfId="0" applyNumberFormat="1" applyFont="1" applyBorder="1" applyAlignment="1">
      <alignment horizontal="center" vertical="center" wrapText="1"/>
    </xf>
    <xf numFmtId="0" fontId="1" fillId="0" borderId="398" xfId="0" applyFont="1" applyBorder="1" applyAlignment="1">
      <alignment vertical="center" wrapText="1"/>
    </xf>
    <xf numFmtId="0" fontId="6" fillId="0" borderId="410" xfId="0" applyNumberFormat="1" applyFont="1" applyBorder="1" applyAlignment="1">
      <alignment horizontal="center" vertical="center" wrapText="1"/>
    </xf>
    <xf numFmtId="0" fontId="1" fillId="0" borderId="399" xfId="0" applyFont="1" applyBorder="1" applyAlignment="1">
      <alignment vertical="center" wrapText="1"/>
    </xf>
    <xf numFmtId="0" fontId="1" fillId="0" borderId="400" xfId="0" applyFont="1" applyBorder="1" applyAlignment="1">
      <alignment vertical="center" wrapText="1"/>
    </xf>
    <xf numFmtId="0" fontId="8" fillId="0" borderId="415" xfId="0" applyNumberFormat="1" applyFont="1" applyBorder="1" applyAlignment="1">
      <alignment horizontal="center" vertical="center" wrapText="1"/>
    </xf>
    <xf numFmtId="0" fontId="8" fillId="0" borderId="418" xfId="0" applyNumberFormat="1" applyFont="1" applyBorder="1" applyAlignment="1">
      <alignment horizontal="center" vertical="center" wrapText="1"/>
    </xf>
    <xf numFmtId="0" fontId="8" fillId="0" borderId="420" xfId="0" applyNumberFormat="1" applyFont="1" applyBorder="1" applyAlignment="1">
      <alignment horizontal="center" vertical="center" wrapText="1"/>
    </xf>
    <xf numFmtId="0" fontId="8" fillId="0" borderId="422" xfId="0" applyNumberFormat="1" applyFont="1" applyBorder="1" applyAlignment="1">
      <alignment horizontal="center" vertical="center" wrapText="1"/>
    </xf>
    <xf numFmtId="0" fontId="8" fillId="0" borderId="424" xfId="0" applyNumberFormat="1" applyFont="1" applyBorder="1" applyAlignment="1">
      <alignment horizontal="center" vertical="center" wrapText="1"/>
    </xf>
    <xf numFmtId="0" fontId="8" fillId="0" borderId="425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0" fontId="7" fillId="0" borderId="416" xfId="0" applyNumberFormat="1" applyFont="1" applyBorder="1" applyAlignment="1">
      <alignment horizontal="center" vertical="center"/>
    </xf>
    <xf numFmtId="0" fontId="7" fillId="0" borderId="417" xfId="0" applyNumberFormat="1" applyFont="1" applyBorder="1" applyAlignment="1">
      <alignment horizontal="center" vertical="center"/>
    </xf>
    <xf numFmtId="0" fontId="7" fillId="0" borderId="419" xfId="0" applyNumberFormat="1" applyFont="1" applyBorder="1" applyAlignment="1">
      <alignment horizontal="center" vertical="center"/>
    </xf>
    <xf numFmtId="0" fontId="7" fillId="0" borderId="421" xfId="0" applyNumberFormat="1" applyFont="1" applyBorder="1" applyAlignment="1">
      <alignment horizontal="center" vertical="center"/>
    </xf>
    <xf numFmtId="0" fontId="7" fillId="0" borderId="423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406" xfId="0" applyNumberFormat="1" applyFont="1" applyBorder="1" applyAlignment="1">
      <alignment horizontal="center" vertical="center"/>
    </xf>
    <xf numFmtId="0" fontId="8" fillId="0" borderId="409" xfId="0" applyNumberFormat="1" applyFont="1" applyBorder="1" applyAlignment="1">
      <alignment horizontal="center" vertical="center"/>
    </xf>
    <xf numFmtId="0" fontId="8" fillId="0" borderId="412" xfId="0" applyNumberFormat="1" applyFont="1" applyBorder="1" applyAlignment="1">
      <alignment horizontal="center" vertical="center"/>
    </xf>
    <xf numFmtId="0" fontId="8" fillId="0" borderId="413" xfId="0" applyNumberFormat="1" applyFont="1" applyBorder="1" applyAlignment="1">
      <alignment horizontal="center" vertical="center"/>
    </xf>
    <xf numFmtId="0" fontId="8" fillId="0" borderId="414" xfId="0" applyNumberFormat="1" applyFont="1" applyBorder="1" applyAlignment="1">
      <alignment horizontal="center" vertical="center"/>
    </xf>
    <xf numFmtId="0" fontId="1" fillId="0" borderId="401" xfId="0" applyFont="1" applyBorder="1" applyAlignment="1">
      <alignment vertical="center" wrapText="1"/>
    </xf>
    <xf numFmtId="0" fontId="1" fillId="0" borderId="403" xfId="0" applyFont="1" applyBorder="1" applyAlignment="1">
      <alignment vertical="center" wrapText="1"/>
    </xf>
    <xf numFmtId="0" fontId="8" fillId="0" borderId="402" xfId="0" applyNumberFormat="1" applyFont="1" applyBorder="1" applyAlignment="1">
      <alignment horizontal="center" vertical="center"/>
    </xf>
    <xf numFmtId="0" fontId="8" fillId="0" borderId="404" xfId="0" applyNumberFormat="1" applyFont="1" applyBorder="1" applyAlignment="1">
      <alignment horizontal="center" vertical="center"/>
    </xf>
    <xf numFmtId="0" fontId="8" fillId="0" borderId="405" xfId="0" applyNumberFormat="1" applyFont="1" applyBorder="1" applyAlignment="1">
      <alignment horizontal="center" vertical="center"/>
    </xf>
    <xf numFmtId="0" fontId="8" fillId="0" borderId="408" xfId="0" applyNumberFormat="1" applyFont="1" applyBorder="1" applyAlignment="1">
      <alignment horizontal="center" vertical="center"/>
    </xf>
    <xf numFmtId="0" fontId="8" fillId="0" borderId="41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72"/>
  <sheetViews>
    <sheetView tabSelected="1" zoomScale="60" zoomScaleNormal="60" workbookViewId="0">
      <selection activeCell="D4" sqref="D4"/>
    </sheetView>
  </sheetViews>
  <sheetFormatPr defaultColWidth="8.85546875" defaultRowHeight="18.75" x14ac:dyDescent="0.3"/>
  <cols>
    <col min="1" max="1" width="6.42578125" style="1" customWidth="1"/>
    <col min="2" max="2" width="53" style="1" customWidth="1"/>
    <col min="3" max="3" width="12.28515625" style="2" customWidth="1"/>
    <col min="4" max="4" width="24.5703125" style="2" customWidth="1"/>
    <col min="5" max="5" width="10.28515625" style="2" customWidth="1"/>
    <col min="6" max="6" width="10.85546875" style="2" customWidth="1"/>
    <col min="7" max="7" width="17.140625" style="2" customWidth="1"/>
    <col min="8" max="8" width="15.5703125" style="2" customWidth="1"/>
    <col min="9" max="9" width="15.28515625" style="2" customWidth="1"/>
    <col min="10" max="10" width="11.42578125" style="2" customWidth="1"/>
    <col min="11" max="11" width="29.85546875" style="2" customWidth="1"/>
    <col min="12" max="12" width="17.42578125" style="2" customWidth="1"/>
    <col min="13" max="13" width="8.42578125" style="2" customWidth="1"/>
    <col min="14" max="14" width="23.7109375" style="2" customWidth="1"/>
    <col min="15" max="15" width="21.85546875" style="2" customWidth="1"/>
    <col min="16" max="16" width="9.42578125" style="2" customWidth="1"/>
    <col min="17" max="17" width="8.42578125" style="2" customWidth="1"/>
    <col min="18" max="18" width="17.42578125" style="2" customWidth="1"/>
    <col min="19" max="19" width="13.42578125" style="2" customWidth="1"/>
    <col min="20" max="21" width="10" style="2" bestFit="1" customWidth="1"/>
    <col min="22" max="22" width="8.85546875" style="2" bestFit="1" customWidth="1"/>
    <col min="23" max="16384" width="8.85546875" style="2"/>
  </cols>
  <sheetData>
    <row r="1" spans="1:19" s="3" customFormat="1" ht="32.25" x14ac:dyDescent="0.3">
      <c r="A1" s="4"/>
      <c r="B1" s="5" t="s">
        <v>0</v>
      </c>
      <c r="C1" s="6"/>
      <c r="F1" s="72" t="s">
        <v>1</v>
      </c>
      <c r="G1" s="72"/>
      <c r="H1" s="72"/>
      <c r="I1" s="72"/>
      <c r="J1" s="6"/>
      <c r="N1" s="66" t="s">
        <v>2</v>
      </c>
      <c r="O1" s="66"/>
      <c r="P1" s="66"/>
      <c r="Q1" s="66"/>
      <c r="R1" s="66"/>
    </row>
    <row r="2" spans="1:19" s="3" customFormat="1" ht="36" customHeight="1" x14ac:dyDescent="0.3">
      <c r="A2" s="4"/>
      <c r="B2" s="70" t="s">
        <v>3</v>
      </c>
      <c r="C2" s="70"/>
      <c r="F2" s="72" t="s">
        <v>5</v>
      </c>
      <c r="G2" s="72"/>
      <c r="H2" s="72"/>
      <c r="I2" s="72"/>
      <c r="J2" s="72"/>
      <c r="N2" s="67" t="s">
        <v>7</v>
      </c>
      <c r="O2" s="67"/>
      <c r="P2" s="67"/>
      <c r="Q2" s="67"/>
      <c r="R2" s="67"/>
    </row>
    <row r="3" spans="1:19" s="3" customFormat="1" ht="18.600000000000001" customHeight="1" x14ac:dyDescent="0.3">
      <c r="A3" s="4"/>
      <c r="B3" s="13"/>
      <c r="N3" s="67" t="s">
        <v>134</v>
      </c>
      <c r="O3" s="67"/>
      <c r="P3" s="67"/>
      <c r="Q3" s="67"/>
      <c r="R3" s="67"/>
    </row>
    <row r="4" spans="1:19" s="3" customFormat="1" ht="111.75" customHeight="1" x14ac:dyDescent="0.3">
      <c r="A4" s="4"/>
      <c r="B4" s="4"/>
      <c r="I4" s="15"/>
      <c r="J4" s="15"/>
      <c r="K4" s="15"/>
      <c r="L4" s="15"/>
      <c r="N4" s="68" t="s">
        <v>9</v>
      </c>
      <c r="O4" s="68"/>
      <c r="P4" s="68"/>
      <c r="Q4" s="68"/>
      <c r="R4" s="68"/>
    </row>
    <row r="5" spans="1:19" ht="18" customHeight="1" x14ac:dyDescent="0.3">
      <c r="A5" s="69" t="s">
        <v>10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</row>
    <row r="6" spans="1:19" ht="18.75" customHeight="1" x14ac:dyDescent="0.3">
      <c r="A6" s="69" t="s">
        <v>12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</row>
    <row r="7" spans="1:19" ht="18" customHeight="1" x14ac:dyDescent="0.3">
      <c r="A7" s="69" t="s">
        <v>14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</row>
    <row r="8" spans="1:19" ht="20.25" customHeight="1" x14ac:dyDescent="0.3">
      <c r="A8" s="69" t="s">
        <v>19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4"/>
    </row>
    <row r="9" spans="1:19" ht="36.75" customHeight="1" x14ac:dyDescent="0.3">
      <c r="A9" s="71" t="s">
        <v>23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</row>
    <row r="10" spans="1:19" ht="40.5" customHeight="1" x14ac:dyDescent="0.3">
      <c r="A10" s="83" t="s">
        <v>26</v>
      </c>
      <c r="B10" s="83" t="s">
        <v>27</v>
      </c>
      <c r="C10" s="87" t="s">
        <v>30</v>
      </c>
      <c r="D10" s="87" t="s">
        <v>31</v>
      </c>
      <c r="E10" s="87" t="s">
        <v>32</v>
      </c>
      <c r="F10" s="87" t="s">
        <v>34</v>
      </c>
      <c r="G10" s="80" t="s">
        <v>35</v>
      </c>
      <c r="H10" s="83" t="s">
        <v>38</v>
      </c>
      <c r="I10" s="84"/>
      <c r="J10" s="80" t="s">
        <v>40</v>
      </c>
      <c r="K10" s="73" t="s">
        <v>41</v>
      </c>
      <c r="L10" s="74"/>
      <c r="M10" s="75"/>
      <c r="N10" s="76"/>
      <c r="O10" s="77"/>
      <c r="P10" s="78"/>
      <c r="Q10" s="79"/>
      <c r="R10" s="83" t="s">
        <v>44</v>
      </c>
      <c r="S10" s="100"/>
    </row>
    <row r="11" spans="1:19" ht="27.75" customHeight="1" x14ac:dyDescent="0.3">
      <c r="A11" s="118"/>
      <c r="B11" s="112"/>
      <c r="C11" s="115"/>
      <c r="D11" s="94"/>
      <c r="E11" s="91"/>
      <c r="F11" s="88"/>
      <c r="G11" s="85"/>
      <c r="H11" s="80" t="s">
        <v>48</v>
      </c>
      <c r="I11" s="80" t="s">
        <v>50</v>
      </c>
      <c r="J11" s="81"/>
      <c r="K11" s="80" t="s">
        <v>51</v>
      </c>
      <c r="L11" s="83" t="s">
        <v>52</v>
      </c>
      <c r="M11" s="103"/>
      <c r="N11" s="104"/>
      <c r="O11" s="105"/>
      <c r="P11" s="106"/>
      <c r="Q11" s="107"/>
      <c r="R11" s="101"/>
      <c r="S11" s="102"/>
    </row>
    <row r="12" spans="1:19" ht="366" customHeight="1" x14ac:dyDescent="0.3">
      <c r="A12" s="119"/>
      <c r="B12" s="113"/>
      <c r="C12" s="116"/>
      <c r="D12" s="95"/>
      <c r="E12" s="92"/>
      <c r="F12" s="89"/>
      <c r="G12" s="86"/>
      <c r="H12" s="97"/>
      <c r="I12" s="98"/>
      <c r="J12" s="82"/>
      <c r="K12" s="99"/>
      <c r="L12" s="35" t="s">
        <v>57</v>
      </c>
      <c r="M12" s="35" t="s">
        <v>58</v>
      </c>
      <c r="N12" s="35" t="s">
        <v>59</v>
      </c>
      <c r="O12" s="36" t="s">
        <v>62</v>
      </c>
      <c r="P12" s="35" t="s">
        <v>64</v>
      </c>
      <c r="Q12" s="35" t="s">
        <v>65</v>
      </c>
      <c r="R12" s="80" t="s">
        <v>66</v>
      </c>
      <c r="S12" s="80" t="s">
        <v>68</v>
      </c>
    </row>
    <row r="13" spans="1:19" ht="30.75" customHeight="1" x14ac:dyDescent="0.3">
      <c r="A13" s="120"/>
      <c r="B13" s="114"/>
      <c r="C13" s="117"/>
      <c r="D13" s="96"/>
      <c r="E13" s="93"/>
      <c r="F13" s="90"/>
      <c r="G13" s="19" t="s">
        <v>71</v>
      </c>
      <c r="H13" s="19" t="s">
        <v>71</v>
      </c>
      <c r="I13" s="19" t="s">
        <v>71</v>
      </c>
      <c r="J13" s="19" t="s">
        <v>72</v>
      </c>
      <c r="K13" s="19" t="s">
        <v>75</v>
      </c>
      <c r="L13" s="19" t="s">
        <v>75</v>
      </c>
      <c r="M13" s="19" t="s">
        <v>75</v>
      </c>
      <c r="N13" s="19" t="s">
        <v>75</v>
      </c>
      <c r="O13" s="19" t="s">
        <v>75</v>
      </c>
      <c r="P13" s="19" t="s">
        <v>75</v>
      </c>
      <c r="Q13" s="19" t="s">
        <v>75</v>
      </c>
      <c r="R13" s="108"/>
      <c r="S13" s="109"/>
    </row>
    <row r="14" spans="1:19" x14ac:dyDescent="0.3">
      <c r="A14" s="10">
        <v>1</v>
      </c>
      <c r="B14" s="10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</row>
    <row r="15" spans="1:19" ht="24" customHeight="1" x14ac:dyDescent="0.3">
      <c r="A15" s="110" t="s">
        <v>74</v>
      </c>
      <c r="B15" s="181"/>
      <c r="C15" s="182"/>
      <c r="D15" s="183"/>
      <c r="E15" s="184"/>
      <c r="F15" s="185"/>
      <c r="G15" s="186"/>
      <c r="H15" s="187"/>
      <c r="I15" s="188"/>
      <c r="J15" s="189"/>
      <c r="K15" s="190"/>
      <c r="L15" s="191"/>
      <c r="M15" s="192"/>
      <c r="N15" s="193"/>
      <c r="O15" s="194"/>
      <c r="P15" s="195"/>
      <c r="Q15" s="196"/>
      <c r="R15" s="197"/>
      <c r="S15" s="198"/>
    </row>
    <row r="16" spans="1:19" ht="24.95" customHeight="1" x14ac:dyDescent="0.3">
      <c r="A16" s="110" t="s">
        <v>33</v>
      </c>
      <c r="B16" s="121"/>
      <c r="C16" s="27"/>
      <c r="D16" s="27"/>
      <c r="E16" s="27"/>
      <c r="F16" s="27"/>
      <c r="G16" s="28">
        <f t="shared" ref="G16:Q16" si="0">G18</f>
        <v>2127.3799999999997</v>
      </c>
      <c r="H16" s="28">
        <f t="shared" si="0"/>
        <v>2000.4799999999998</v>
      </c>
      <c r="I16" s="28">
        <f t="shared" si="0"/>
        <v>1744.68</v>
      </c>
      <c r="J16" s="27">
        <f t="shared" si="0"/>
        <v>58</v>
      </c>
      <c r="K16" s="28">
        <f t="shared" si="0"/>
        <v>24584956.849999998</v>
      </c>
      <c r="L16" s="28">
        <f t="shared" si="0"/>
        <v>0</v>
      </c>
      <c r="M16" s="28">
        <f t="shared" si="0"/>
        <v>0</v>
      </c>
      <c r="N16" s="28">
        <f t="shared" si="0"/>
        <v>24584956.849999998</v>
      </c>
      <c r="O16" s="28">
        <f t="shared" si="0"/>
        <v>0</v>
      </c>
      <c r="P16" s="28">
        <f t="shared" si="0"/>
        <v>0</v>
      </c>
      <c r="Q16" s="28">
        <f t="shared" si="0"/>
        <v>0</v>
      </c>
      <c r="R16" s="27"/>
      <c r="S16" s="30"/>
    </row>
    <row r="17" spans="1:19" ht="36.75" customHeight="1" x14ac:dyDescent="0.3">
      <c r="A17" s="83" t="s">
        <v>83</v>
      </c>
      <c r="B17" s="146"/>
      <c r="C17" s="147"/>
      <c r="D17" s="148"/>
      <c r="E17" s="149"/>
      <c r="F17" s="150"/>
      <c r="G17" s="151"/>
      <c r="H17" s="152"/>
      <c r="I17" s="153"/>
      <c r="J17" s="154"/>
      <c r="K17" s="155"/>
      <c r="L17" s="156"/>
      <c r="M17" s="157"/>
      <c r="N17" s="158"/>
      <c r="O17" s="159"/>
      <c r="P17" s="160"/>
      <c r="Q17" s="161"/>
      <c r="R17" s="162"/>
      <c r="S17" s="39"/>
    </row>
    <row r="18" spans="1:19" ht="24.95" customHeight="1" x14ac:dyDescent="0.3">
      <c r="A18" s="110" t="s">
        <v>53</v>
      </c>
      <c r="B18" s="111"/>
      <c r="C18" s="27"/>
      <c r="D18" s="27"/>
      <c r="E18" s="27"/>
      <c r="F18" s="27"/>
      <c r="G18" s="27">
        <f>SUM(G19:G22)</f>
        <v>2127.3799999999997</v>
      </c>
      <c r="H18" s="27">
        <f>SUM(H19:H22)</f>
        <v>2000.4799999999998</v>
      </c>
      <c r="I18" s="27">
        <f>SUM(I19:I22)</f>
        <v>1744.68</v>
      </c>
      <c r="J18" s="27">
        <f>SUM(J19:J22)</f>
        <v>58</v>
      </c>
      <c r="K18" s="28">
        <f>SUM(K19:K22)</f>
        <v>24584956.849999998</v>
      </c>
      <c r="L18" s="28">
        <f>SUM(L19:L21)</f>
        <v>0</v>
      </c>
      <c r="M18" s="28">
        <f>SUM(M19:M21)</f>
        <v>0</v>
      </c>
      <c r="N18" s="28">
        <f>SUM(N19:N22)</f>
        <v>24584956.849999998</v>
      </c>
      <c r="O18" s="28">
        <f>SUM(O19:O21)</f>
        <v>0</v>
      </c>
      <c r="P18" s="28">
        <f>SUM(P19:P21)</f>
        <v>0</v>
      </c>
      <c r="Q18" s="28">
        <f>SUM(Q19:Q21)</f>
        <v>0</v>
      </c>
      <c r="R18" s="12"/>
      <c r="S18" s="12"/>
    </row>
    <row r="19" spans="1:19" s="31" customFormat="1" ht="24.95" customHeight="1" x14ac:dyDescent="0.25">
      <c r="A19" s="10">
        <v>1</v>
      </c>
      <c r="B19" s="32" t="s">
        <v>70</v>
      </c>
      <c r="C19" s="17" t="s">
        <v>6</v>
      </c>
      <c r="D19" s="17" t="s">
        <v>8</v>
      </c>
      <c r="E19" s="17">
        <v>2</v>
      </c>
      <c r="F19" s="17">
        <v>1</v>
      </c>
      <c r="G19" s="17">
        <v>429.9</v>
      </c>
      <c r="H19" s="17">
        <v>429.9</v>
      </c>
      <c r="I19" s="17">
        <v>276.10000000000002</v>
      </c>
      <c r="J19" s="17">
        <v>13</v>
      </c>
      <c r="K19" s="21">
        <f>'часть 2'!C9</f>
        <v>5198690.84</v>
      </c>
      <c r="L19" s="21"/>
      <c r="M19" s="21"/>
      <c r="N19" s="21">
        <f>K19</f>
        <v>5198690.84</v>
      </c>
      <c r="O19" s="21"/>
      <c r="P19" s="21"/>
      <c r="Q19" s="21"/>
      <c r="R19" s="12">
        <v>2026</v>
      </c>
      <c r="S19" s="12">
        <v>2026</v>
      </c>
    </row>
    <row r="20" spans="1:19" s="31" customFormat="1" ht="24.95" customHeight="1" x14ac:dyDescent="0.25">
      <c r="A20" s="10">
        <v>2</v>
      </c>
      <c r="B20" s="32" t="s">
        <v>79</v>
      </c>
      <c r="C20" s="17" t="s">
        <v>6</v>
      </c>
      <c r="D20" s="17" t="s">
        <v>8</v>
      </c>
      <c r="E20" s="17">
        <v>1</v>
      </c>
      <c r="F20" s="17">
        <v>1</v>
      </c>
      <c r="G20" s="17">
        <v>353.1</v>
      </c>
      <c r="H20" s="17">
        <v>226.2</v>
      </c>
      <c r="I20" s="17">
        <v>226.2</v>
      </c>
      <c r="J20" s="17">
        <v>6</v>
      </c>
      <c r="K20" s="21">
        <f>'часть 2'!C10</f>
        <v>4774658.99</v>
      </c>
      <c r="L20" s="21"/>
      <c r="M20" s="21"/>
      <c r="N20" s="21">
        <f>K20</f>
        <v>4774658.99</v>
      </c>
      <c r="O20" s="21"/>
      <c r="P20" s="21"/>
      <c r="Q20" s="21"/>
      <c r="R20" s="12">
        <v>2026</v>
      </c>
      <c r="S20" s="12">
        <v>2026</v>
      </c>
    </row>
    <row r="21" spans="1:19" s="31" customFormat="1" ht="24.95" customHeight="1" x14ac:dyDescent="0.25">
      <c r="A21" s="19">
        <v>3</v>
      </c>
      <c r="B21" s="32" t="s">
        <v>55</v>
      </c>
      <c r="C21" s="12">
        <v>1976</v>
      </c>
      <c r="D21" s="17" t="s">
        <v>8</v>
      </c>
      <c r="E21" s="12">
        <v>2</v>
      </c>
      <c r="F21" s="12">
        <v>2</v>
      </c>
      <c r="G21" s="12">
        <v>837.18</v>
      </c>
      <c r="H21" s="12">
        <v>837.18</v>
      </c>
      <c r="I21" s="12">
        <v>735.18</v>
      </c>
      <c r="J21" s="12">
        <v>23</v>
      </c>
      <c r="K21" s="21">
        <f>'часть 2'!C11</f>
        <v>8264102.6799999997</v>
      </c>
      <c r="L21" s="16"/>
      <c r="M21" s="16"/>
      <c r="N21" s="21">
        <f>K21</f>
        <v>8264102.6799999997</v>
      </c>
      <c r="O21" s="16"/>
      <c r="P21" s="16"/>
      <c r="Q21" s="16"/>
      <c r="R21" s="12">
        <v>2026</v>
      </c>
      <c r="S21" s="12">
        <v>2026</v>
      </c>
    </row>
    <row r="22" spans="1:19" s="31" customFormat="1" ht="24.95" customHeight="1" x14ac:dyDescent="0.25">
      <c r="A22" s="19">
        <v>4</v>
      </c>
      <c r="B22" s="32" t="s">
        <v>63</v>
      </c>
      <c r="C22" s="12">
        <v>1968</v>
      </c>
      <c r="D22" s="17" t="s">
        <v>8</v>
      </c>
      <c r="E22" s="12">
        <v>2</v>
      </c>
      <c r="F22" s="12">
        <v>2</v>
      </c>
      <c r="G22" s="12">
        <v>507.2</v>
      </c>
      <c r="H22" s="12">
        <v>507.2</v>
      </c>
      <c r="I22" s="12">
        <v>507.2</v>
      </c>
      <c r="J22" s="12">
        <v>16</v>
      </c>
      <c r="K22" s="21">
        <f>'часть 2'!C12</f>
        <v>6347504.3399999999</v>
      </c>
      <c r="L22" s="16"/>
      <c r="M22" s="16"/>
      <c r="N22" s="21">
        <f>K22</f>
        <v>6347504.3399999999</v>
      </c>
      <c r="O22" s="16"/>
      <c r="P22" s="16"/>
      <c r="Q22" s="16"/>
      <c r="R22" s="12">
        <v>2026</v>
      </c>
      <c r="S22" s="12">
        <v>2026</v>
      </c>
    </row>
    <row r="23" spans="1:19" ht="24.95" customHeight="1" x14ac:dyDescent="0.3">
      <c r="A23" s="110" t="s">
        <v>69</v>
      </c>
      <c r="B23" s="128"/>
      <c r="C23" s="129"/>
      <c r="D23" s="130"/>
      <c r="E23" s="131"/>
      <c r="F23" s="132"/>
      <c r="G23" s="133"/>
      <c r="H23" s="134"/>
      <c r="I23" s="135"/>
      <c r="J23" s="136"/>
      <c r="K23" s="137"/>
      <c r="L23" s="138"/>
      <c r="M23" s="139"/>
      <c r="N23" s="140"/>
      <c r="O23" s="141"/>
      <c r="P23" s="142"/>
      <c r="Q23" s="143"/>
      <c r="R23" s="144"/>
      <c r="S23" s="145"/>
    </row>
    <row r="24" spans="1:19" ht="24.95" customHeight="1" x14ac:dyDescent="0.3">
      <c r="A24" s="110" t="s">
        <v>33</v>
      </c>
      <c r="B24" s="122"/>
      <c r="C24" s="27"/>
      <c r="D24" s="27"/>
      <c r="E24" s="27"/>
      <c r="F24" s="27"/>
      <c r="G24" s="28">
        <f t="shared" ref="G24:Q24" si="1">G26</f>
        <v>2747</v>
      </c>
      <c r="H24" s="28">
        <f t="shared" si="1"/>
        <v>2657</v>
      </c>
      <c r="I24" s="28">
        <f t="shared" si="1"/>
        <v>2348.3000000000002</v>
      </c>
      <c r="J24" s="29">
        <f t="shared" si="1"/>
        <v>81</v>
      </c>
      <c r="K24" s="28">
        <f t="shared" si="1"/>
        <v>23425815.810000002</v>
      </c>
      <c r="L24" s="28">
        <f t="shared" si="1"/>
        <v>0</v>
      </c>
      <c r="M24" s="28">
        <f t="shared" si="1"/>
        <v>0</v>
      </c>
      <c r="N24" s="28">
        <f t="shared" si="1"/>
        <v>23425815.810000002</v>
      </c>
      <c r="O24" s="28">
        <f t="shared" si="1"/>
        <v>0</v>
      </c>
      <c r="P24" s="28">
        <f t="shared" si="1"/>
        <v>0</v>
      </c>
      <c r="Q24" s="28">
        <f t="shared" si="1"/>
        <v>0</v>
      </c>
      <c r="R24" s="27"/>
      <c r="S24" s="30"/>
    </row>
    <row r="25" spans="1:19" ht="24.95" customHeight="1" x14ac:dyDescent="0.3">
      <c r="A25" s="83" t="s">
        <v>46</v>
      </c>
      <c r="B25" s="163"/>
      <c r="C25" s="164"/>
      <c r="D25" s="165"/>
      <c r="E25" s="166"/>
      <c r="F25" s="167"/>
      <c r="G25" s="168"/>
      <c r="H25" s="169"/>
      <c r="I25" s="170"/>
      <c r="J25" s="171"/>
      <c r="K25" s="172"/>
      <c r="L25" s="173"/>
      <c r="M25" s="174"/>
      <c r="N25" s="175"/>
      <c r="O25" s="176"/>
      <c r="P25" s="177"/>
      <c r="Q25" s="178"/>
      <c r="R25" s="179"/>
      <c r="S25" s="180"/>
    </row>
    <row r="26" spans="1:19" ht="24.95" customHeight="1" x14ac:dyDescent="0.3">
      <c r="A26" s="110" t="s">
        <v>53</v>
      </c>
      <c r="B26" s="123"/>
      <c r="C26" s="30"/>
      <c r="D26" s="30"/>
      <c r="E26" s="30"/>
      <c r="F26" s="30"/>
      <c r="G26" s="29">
        <f t="shared" ref="G26:Q26" si="2">SUM(G27:G30)</f>
        <v>2747</v>
      </c>
      <c r="H26" s="29">
        <f t="shared" si="2"/>
        <v>2657</v>
      </c>
      <c r="I26" s="29">
        <f t="shared" si="2"/>
        <v>2348.3000000000002</v>
      </c>
      <c r="J26" s="29">
        <f t="shared" si="2"/>
        <v>81</v>
      </c>
      <c r="K26" s="33">
        <f t="shared" si="2"/>
        <v>23425815.810000002</v>
      </c>
      <c r="L26" s="33">
        <f t="shared" si="2"/>
        <v>0</v>
      </c>
      <c r="M26" s="33">
        <f t="shared" si="2"/>
        <v>0</v>
      </c>
      <c r="N26" s="33">
        <f t="shared" si="2"/>
        <v>23425815.810000002</v>
      </c>
      <c r="O26" s="33">
        <f t="shared" si="2"/>
        <v>0</v>
      </c>
      <c r="P26" s="33">
        <f t="shared" si="2"/>
        <v>0</v>
      </c>
      <c r="Q26" s="33">
        <f t="shared" si="2"/>
        <v>0</v>
      </c>
      <c r="R26" s="12"/>
      <c r="S26" s="12"/>
    </row>
    <row r="27" spans="1:19" ht="24.95" customHeight="1" x14ac:dyDescent="0.3">
      <c r="A27" s="10">
        <v>1</v>
      </c>
      <c r="B27" s="32" t="s">
        <v>60</v>
      </c>
      <c r="C27" s="12">
        <v>1985</v>
      </c>
      <c r="D27" s="34" t="s">
        <v>8</v>
      </c>
      <c r="E27" s="12">
        <v>3</v>
      </c>
      <c r="F27" s="12">
        <v>1</v>
      </c>
      <c r="G27" s="12">
        <v>459</v>
      </c>
      <c r="H27" s="12">
        <v>459</v>
      </c>
      <c r="I27" s="12">
        <v>275.39999999999998</v>
      </c>
      <c r="J27" s="12">
        <v>13</v>
      </c>
      <c r="K27" s="16">
        <f>'часть 2'!C15</f>
        <v>4838406.1399999997</v>
      </c>
      <c r="L27" s="16"/>
      <c r="M27" s="16"/>
      <c r="N27" s="16">
        <f>K27</f>
        <v>4838406.1399999997</v>
      </c>
      <c r="O27" s="16"/>
      <c r="P27" s="16"/>
      <c r="Q27" s="16"/>
      <c r="R27" s="12">
        <v>2027</v>
      </c>
      <c r="S27" s="12">
        <v>2027</v>
      </c>
    </row>
    <row r="28" spans="1:19" ht="24.95" customHeight="1" x14ac:dyDescent="0.3">
      <c r="A28" s="10">
        <v>2</v>
      </c>
      <c r="B28" s="32" t="s">
        <v>73</v>
      </c>
      <c r="C28" s="12">
        <v>1987</v>
      </c>
      <c r="D28" s="34" t="s">
        <v>8</v>
      </c>
      <c r="E28" s="12">
        <v>3</v>
      </c>
      <c r="F28" s="12">
        <v>3</v>
      </c>
      <c r="G28" s="12">
        <v>1490</v>
      </c>
      <c r="H28" s="12">
        <v>1490</v>
      </c>
      <c r="I28" s="12">
        <v>1364.9</v>
      </c>
      <c r="J28" s="12">
        <v>38</v>
      </c>
      <c r="K28" s="16">
        <f>'часть 2'!C16</f>
        <v>8621759.1999999993</v>
      </c>
      <c r="L28" s="16"/>
      <c r="M28" s="16"/>
      <c r="N28" s="16">
        <f>K28</f>
        <v>8621759.1999999993</v>
      </c>
      <c r="O28" s="16"/>
      <c r="P28" s="16"/>
      <c r="Q28" s="16"/>
      <c r="R28" s="12">
        <v>2027</v>
      </c>
      <c r="S28" s="12">
        <v>2027</v>
      </c>
    </row>
    <row r="29" spans="1:19" ht="24.95" customHeight="1" x14ac:dyDescent="0.3">
      <c r="A29" s="10">
        <v>3</v>
      </c>
      <c r="B29" s="32" t="s">
        <v>81</v>
      </c>
      <c r="C29" s="12" t="s">
        <v>6</v>
      </c>
      <c r="D29" s="34" t="s">
        <v>8</v>
      </c>
      <c r="E29" s="12">
        <v>2</v>
      </c>
      <c r="F29" s="12">
        <v>3</v>
      </c>
      <c r="G29" s="12">
        <v>216</v>
      </c>
      <c r="H29" s="12">
        <v>166.4</v>
      </c>
      <c r="I29" s="12">
        <v>166.4</v>
      </c>
      <c r="J29" s="12">
        <v>5</v>
      </c>
      <c r="K29" s="16">
        <f>'часть 2'!C17</f>
        <v>2507174.0900000003</v>
      </c>
      <c r="L29" s="16"/>
      <c r="M29" s="16"/>
      <c r="N29" s="16">
        <f>K29</f>
        <v>2507174.0900000003</v>
      </c>
      <c r="O29" s="16"/>
      <c r="P29" s="16"/>
      <c r="Q29" s="16"/>
      <c r="R29" s="12">
        <v>2027</v>
      </c>
      <c r="S29" s="12">
        <v>2027</v>
      </c>
    </row>
    <row r="30" spans="1:19" ht="24.95" customHeight="1" x14ac:dyDescent="0.3">
      <c r="A30" s="19">
        <v>4</v>
      </c>
      <c r="B30" s="32" t="s">
        <v>56</v>
      </c>
      <c r="C30" s="12">
        <v>1955</v>
      </c>
      <c r="D30" s="34" t="s">
        <v>8</v>
      </c>
      <c r="E30" s="12">
        <v>2</v>
      </c>
      <c r="F30" s="12">
        <v>2</v>
      </c>
      <c r="G30" s="12">
        <v>582</v>
      </c>
      <c r="H30" s="12">
        <v>541.6</v>
      </c>
      <c r="I30" s="12">
        <v>541.6</v>
      </c>
      <c r="J30" s="12">
        <v>25</v>
      </c>
      <c r="K30" s="16">
        <f>'часть 2'!C18</f>
        <v>7458476.3800000008</v>
      </c>
      <c r="L30" s="16"/>
      <c r="M30" s="16"/>
      <c r="N30" s="16">
        <f>K30</f>
        <v>7458476.3800000008</v>
      </c>
      <c r="O30" s="16"/>
      <c r="P30" s="16"/>
      <c r="Q30" s="16"/>
      <c r="R30" s="12">
        <v>2027</v>
      </c>
      <c r="S30" s="12">
        <v>2027</v>
      </c>
    </row>
    <row r="31" spans="1:19" ht="24" customHeight="1" x14ac:dyDescent="0.3">
      <c r="A31" s="110" t="s">
        <v>67</v>
      </c>
      <c r="B31" s="217"/>
      <c r="C31" s="218"/>
      <c r="D31" s="219"/>
      <c r="E31" s="220"/>
      <c r="F31" s="221"/>
      <c r="G31" s="222"/>
      <c r="H31" s="223"/>
      <c r="I31" s="224"/>
      <c r="J31" s="225"/>
      <c r="K31" s="226"/>
      <c r="L31" s="227"/>
      <c r="M31" s="228"/>
      <c r="N31" s="229"/>
      <c r="O31" s="230"/>
      <c r="P31" s="231"/>
      <c r="Q31" s="232"/>
      <c r="R31" s="233"/>
      <c r="S31" s="234"/>
    </row>
    <row r="32" spans="1:19" ht="24.95" customHeight="1" x14ac:dyDescent="0.3">
      <c r="A32" s="110" t="s">
        <v>33</v>
      </c>
      <c r="B32" s="125"/>
      <c r="C32" s="27"/>
      <c r="D32" s="27"/>
      <c r="E32" s="27"/>
      <c r="F32" s="27"/>
      <c r="G32" s="27">
        <f t="shared" ref="G32:Q32" si="3">G34</f>
        <v>1157.5</v>
      </c>
      <c r="H32" s="27">
        <f t="shared" si="3"/>
        <v>854.8</v>
      </c>
      <c r="I32" s="27">
        <f t="shared" si="3"/>
        <v>772.1</v>
      </c>
      <c r="J32" s="27">
        <f t="shared" si="3"/>
        <v>20</v>
      </c>
      <c r="K32" s="28">
        <f t="shared" si="3"/>
        <v>18504456.190000001</v>
      </c>
      <c r="L32" s="27">
        <f t="shared" si="3"/>
        <v>0</v>
      </c>
      <c r="M32" s="27">
        <f t="shared" si="3"/>
        <v>0</v>
      </c>
      <c r="N32" s="28">
        <f t="shared" si="3"/>
        <v>18504456.190000001</v>
      </c>
      <c r="O32" s="27">
        <f t="shared" si="3"/>
        <v>0</v>
      </c>
      <c r="P32" s="27">
        <f t="shared" si="3"/>
        <v>0</v>
      </c>
      <c r="Q32" s="27">
        <f t="shared" si="3"/>
        <v>0</v>
      </c>
      <c r="R32" s="27"/>
      <c r="S32" s="30"/>
    </row>
    <row r="33" spans="1:19" ht="24.95" customHeight="1" x14ac:dyDescent="0.3">
      <c r="A33" s="83" t="s">
        <v>46</v>
      </c>
      <c r="B33" s="199"/>
      <c r="C33" s="200"/>
      <c r="D33" s="201"/>
      <c r="E33" s="202"/>
      <c r="F33" s="203"/>
      <c r="G33" s="204"/>
      <c r="H33" s="205"/>
      <c r="I33" s="206"/>
      <c r="J33" s="207"/>
      <c r="K33" s="208"/>
      <c r="L33" s="209"/>
      <c r="M33" s="210"/>
      <c r="N33" s="211"/>
      <c r="O33" s="212"/>
      <c r="P33" s="213"/>
      <c r="Q33" s="214"/>
      <c r="R33" s="215"/>
      <c r="S33" s="216"/>
    </row>
    <row r="34" spans="1:19" x14ac:dyDescent="0.3">
      <c r="A34" s="110" t="s">
        <v>53</v>
      </c>
      <c r="B34" s="124"/>
      <c r="C34" s="27"/>
      <c r="D34" s="27"/>
      <c r="E34" s="27"/>
      <c r="F34" s="27"/>
      <c r="G34" s="27">
        <f t="shared" ref="G34:Q34" si="4">SUM(G35:G36)</f>
        <v>1157.5</v>
      </c>
      <c r="H34" s="27">
        <f t="shared" si="4"/>
        <v>854.8</v>
      </c>
      <c r="I34" s="27">
        <f t="shared" si="4"/>
        <v>772.1</v>
      </c>
      <c r="J34" s="27">
        <f t="shared" si="4"/>
        <v>20</v>
      </c>
      <c r="K34" s="28">
        <f t="shared" si="4"/>
        <v>18504456.190000001</v>
      </c>
      <c r="L34" s="28">
        <f t="shared" si="4"/>
        <v>0</v>
      </c>
      <c r="M34" s="28">
        <f t="shared" si="4"/>
        <v>0</v>
      </c>
      <c r="N34" s="28">
        <f t="shared" si="4"/>
        <v>18504456.190000001</v>
      </c>
      <c r="O34" s="28">
        <f t="shared" si="4"/>
        <v>0</v>
      </c>
      <c r="P34" s="28">
        <f t="shared" si="4"/>
        <v>0</v>
      </c>
      <c r="Q34" s="28">
        <f t="shared" si="4"/>
        <v>0</v>
      </c>
      <c r="R34" s="12"/>
      <c r="S34" s="12"/>
    </row>
    <row r="35" spans="1:19" ht="24.95" customHeight="1" x14ac:dyDescent="0.3">
      <c r="A35" s="10">
        <v>1</v>
      </c>
      <c r="B35" s="23" t="s">
        <v>82</v>
      </c>
      <c r="C35" s="12">
        <v>1959</v>
      </c>
      <c r="D35" s="12" t="s">
        <v>8</v>
      </c>
      <c r="E35" s="12">
        <v>2</v>
      </c>
      <c r="F35" s="12">
        <v>1</v>
      </c>
      <c r="G35" s="12">
        <v>454.2</v>
      </c>
      <c r="H35" s="12">
        <v>454.2</v>
      </c>
      <c r="I35" s="12">
        <v>418.1</v>
      </c>
      <c r="J35" s="12">
        <v>8</v>
      </c>
      <c r="K35" s="16">
        <f>'часть 2'!C21</f>
        <v>10705057.300000001</v>
      </c>
      <c r="L35" s="16"/>
      <c r="M35" s="16"/>
      <c r="N35" s="16">
        <f>K35</f>
        <v>10705057.300000001</v>
      </c>
      <c r="O35" s="16"/>
      <c r="P35" s="16"/>
      <c r="Q35" s="16"/>
      <c r="R35" s="12">
        <v>2028</v>
      </c>
      <c r="S35" s="12">
        <v>2028</v>
      </c>
    </row>
    <row r="36" spans="1:19" ht="24.95" customHeight="1" x14ac:dyDescent="0.3">
      <c r="A36" s="10">
        <v>2</v>
      </c>
      <c r="B36" s="23" t="s">
        <v>49</v>
      </c>
      <c r="C36" s="12">
        <v>1964</v>
      </c>
      <c r="D36" s="12" t="s">
        <v>8</v>
      </c>
      <c r="E36" s="12">
        <v>2</v>
      </c>
      <c r="F36" s="12">
        <v>2</v>
      </c>
      <c r="G36" s="12">
        <v>703.3</v>
      </c>
      <c r="H36" s="12">
        <v>400.6</v>
      </c>
      <c r="I36" s="12">
        <v>354</v>
      </c>
      <c r="J36" s="12">
        <v>12</v>
      </c>
      <c r="K36" s="16">
        <f>'часть 2'!C22</f>
        <v>7799398.8899999997</v>
      </c>
      <c r="L36" s="16"/>
      <c r="M36" s="16"/>
      <c r="N36" s="16">
        <f>K36</f>
        <v>7799398.8899999997</v>
      </c>
      <c r="O36" s="16"/>
      <c r="P36" s="16"/>
      <c r="Q36" s="16"/>
      <c r="R36" s="12">
        <v>2028</v>
      </c>
      <c r="S36" s="12">
        <v>2028</v>
      </c>
    </row>
    <row r="37" spans="1:19" ht="44.25" customHeight="1" x14ac:dyDescent="0.3">
      <c r="A37" s="253" t="s">
        <v>54</v>
      </c>
      <c r="B37" s="254"/>
      <c r="C37" s="255"/>
      <c r="D37" s="256"/>
      <c r="E37" s="257"/>
      <c r="F37" s="258"/>
      <c r="G37" s="259"/>
      <c r="H37" s="260"/>
      <c r="I37" s="261"/>
      <c r="J37" s="262"/>
      <c r="K37" s="263"/>
      <c r="L37" s="264"/>
      <c r="M37" s="265"/>
      <c r="N37" s="266"/>
      <c r="O37" s="267"/>
      <c r="P37" s="268"/>
      <c r="Q37" s="269"/>
      <c r="R37" s="270"/>
      <c r="S37" s="271"/>
    </row>
    <row r="38" spans="1:19" ht="24.95" customHeight="1" x14ac:dyDescent="0.3">
      <c r="A38" s="110" t="s">
        <v>33</v>
      </c>
      <c r="B38" s="127"/>
      <c r="C38" s="27"/>
      <c r="D38" s="27"/>
      <c r="E38" s="27"/>
      <c r="F38" s="27"/>
      <c r="G38" s="28">
        <f t="shared" ref="G38:Q38" si="5">G40</f>
        <v>18567.900000000001</v>
      </c>
      <c r="H38" s="28">
        <f t="shared" si="5"/>
        <v>17623.599999999999</v>
      </c>
      <c r="I38" s="28">
        <f t="shared" si="5"/>
        <v>13175.800000000001</v>
      </c>
      <c r="J38" s="29">
        <f t="shared" si="5"/>
        <v>744</v>
      </c>
      <c r="K38" s="28">
        <f t="shared" si="5"/>
        <v>123289940.2</v>
      </c>
      <c r="L38" s="28">
        <f t="shared" si="5"/>
        <v>0</v>
      </c>
      <c r="M38" s="28">
        <f t="shared" si="5"/>
        <v>0</v>
      </c>
      <c r="N38" s="28">
        <f t="shared" si="5"/>
        <v>50252043.130000003</v>
      </c>
      <c r="O38" s="28">
        <f t="shared" si="5"/>
        <v>73037897.069999993</v>
      </c>
      <c r="P38" s="28">
        <f t="shared" si="5"/>
        <v>0</v>
      </c>
      <c r="Q38" s="28">
        <f t="shared" si="5"/>
        <v>0</v>
      </c>
      <c r="R38" s="27"/>
      <c r="S38" s="30"/>
    </row>
    <row r="39" spans="1:19" ht="24.95" customHeight="1" x14ac:dyDescent="0.3">
      <c r="A39" s="83" t="s">
        <v>78</v>
      </c>
      <c r="B39" s="235"/>
      <c r="C39" s="236"/>
      <c r="D39" s="237"/>
      <c r="E39" s="238"/>
      <c r="F39" s="239"/>
      <c r="G39" s="240"/>
      <c r="H39" s="241"/>
      <c r="I39" s="242"/>
      <c r="J39" s="243"/>
      <c r="K39" s="244"/>
      <c r="L39" s="245"/>
      <c r="M39" s="246"/>
      <c r="N39" s="247"/>
      <c r="O39" s="248"/>
      <c r="P39" s="249"/>
      <c r="Q39" s="250"/>
      <c r="R39" s="251"/>
      <c r="S39" s="252"/>
    </row>
    <row r="40" spans="1:19" ht="20.100000000000001" customHeight="1" x14ac:dyDescent="0.3">
      <c r="A40" s="110" t="s">
        <v>53</v>
      </c>
      <c r="B40" s="126"/>
      <c r="C40" s="30"/>
      <c r="D40" s="30"/>
      <c r="E40" s="30"/>
      <c r="F40" s="30"/>
      <c r="G40" s="33">
        <f t="shared" ref="G40:Q40" si="6">SUM(G41:G64)</f>
        <v>18567.900000000001</v>
      </c>
      <c r="H40" s="33">
        <f t="shared" si="6"/>
        <v>17623.599999999999</v>
      </c>
      <c r="I40" s="33">
        <f t="shared" si="6"/>
        <v>13175.800000000001</v>
      </c>
      <c r="J40" s="29">
        <f t="shared" si="6"/>
        <v>744</v>
      </c>
      <c r="K40" s="33">
        <f t="shared" si="6"/>
        <v>123289940.2</v>
      </c>
      <c r="L40" s="33">
        <f t="shared" si="6"/>
        <v>0</v>
      </c>
      <c r="M40" s="33">
        <f t="shared" si="6"/>
        <v>0</v>
      </c>
      <c r="N40" s="33">
        <f t="shared" si="6"/>
        <v>50252043.130000003</v>
      </c>
      <c r="O40" s="33">
        <f t="shared" si="6"/>
        <v>73037897.069999993</v>
      </c>
      <c r="P40" s="33">
        <f t="shared" si="6"/>
        <v>0</v>
      </c>
      <c r="Q40" s="33">
        <f t="shared" si="6"/>
        <v>0</v>
      </c>
      <c r="R40" s="27"/>
      <c r="S40" s="29"/>
    </row>
    <row r="41" spans="1:19" ht="24.95" customHeight="1" x14ac:dyDescent="0.3">
      <c r="A41" s="10">
        <v>1</v>
      </c>
      <c r="B41" s="11" t="s">
        <v>84</v>
      </c>
      <c r="C41" s="12" t="s">
        <v>6</v>
      </c>
      <c r="D41" s="12" t="s">
        <v>87</v>
      </c>
      <c r="E41" s="12">
        <v>2</v>
      </c>
      <c r="F41" s="12">
        <v>1</v>
      </c>
      <c r="G41" s="14">
        <v>394.7</v>
      </c>
      <c r="H41" s="14">
        <v>259.39999999999998</v>
      </c>
      <c r="I41" s="14">
        <v>259.39999999999998</v>
      </c>
      <c r="J41" s="12">
        <v>20</v>
      </c>
      <c r="K41" s="16">
        <v>3641084.34</v>
      </c>
      <c r="L41" s="16">
        <f>K41-'часть 2'!C26</f>
        <v>0</v>
      </c>
      <c r="M41" s="16"/>
      <c r="N41" s="16">
        <v>3641084.34</v>
      </c>
      <c r="O41" s="16"/>
      <c r="P41" s="16"/>
      <c r="Q41" s="16"/>
      <c r="R41" s="12">
        <v>2024</v>
      </c>
      <c r="S41" s="17">
        <v>2026</v>
      </c>
    </row>
    <row r="42" spans="1:19" ht="24.95" customHeight="1" x14ac:dyDescent="0.3">
      <c r="A42" s="10">
        <v>2</v>
      </c>
      <c r="B42" s="11" t="s">
        <v>61</v>
      </c>
      <c r="C42" s="12">
        <v>1991</v>
      </c>
      <c r="D42" s="12" t="s">
        <v>8</v>
      </c>
      <c r="E42" s="12">
        <v>2</v>
      </c>
      <c r="F42" s="12">
        <v>2</v>
      </c>
      <c r="G42" s="14">
        <v>970.7</v>
      </c>
      <c r="H42" s="14">
        <v>970.7</v>
      </c>
      <c r="I42" s="14">
        <v>893.1</v>
      </c>
      <c r="J42" s="12">
        <v>71</v>
      </c>
      <c r="K42" s="16">
        <v>1711675.5</v>
      </c>
      <c r="L42" s="16">
        <f>K42-'часть 2'!C27</f>
        <v>0</v>
      </c>
      <c r="M42" s="16"/>
      <c r="N42" s="16">
        <v>1711675.5</v>
      </c>
      <c r="O42" s="16"/>
      <c r="P42" s="16"/>
      <c r="Q42" s="16"/>
      <c r="R42" s="12">
        <v>2026</v>
      </c>
      <c r="S42" s="17">
        <v>2026</v>
      </c>
    </row>
    <row r="43" spans="1:19" ht="24.95" customHeight="1" x14ac:dyDescent="0.3">
      <c r="A43" s="10">
        <v>3</v>
      </c>
      <c r="B43" s="37" t="s">
        <v>76</v>
      </c>
      <c r="C43" s="12">
        <v>1985</v>
      </c>
      <c r="D43" s="12" t="s">
        <v>8</v>
      </c>
      <c r="E43" s="12">
        <v>3</v>
      </c>
      <c r="F43" s="12">
        <v>1</v>
      </c>
      <c r="G43" s="22">
        <v>454.2</v>
      </c>
      <c r="H43" s="22">
        <v>272.7</v>
      </c>
      <c r="I43" s="22">
        <v>272.7</v>
      </c>
      <c r="J43" s="12">
        <v>17</v>
      </c>
      <c r="K43" s="21">
        <v>6014006.1500000004</v>
      </c>
      <c r="L43" s="16">
        <f>K43-'часть 2'!C28</f>
        <v>0</v>
      </c>
      <c r="M43" s="16"/>
      <c r="N43" s="21">
        <v>6014006.1500000004</v>
      </c>
      <c r="O43" s="16"/>
      <c r="P43" s="16"/>
      <c r="Q43" s="16"/>
      <c r="R43" s="12">
        <v>2026</v>
      </c>
      <c r="S43" s="17">
        <v>2026</v>
      </c>
    </row>
    <row r="44" spans="1:19" ht="24.95" customHeight="1" x14ac:dyDescent="0.3">
      <c r="A44" s="10">
        <v>4</v>
      </c>
      <c r="B44" s="11" t="s">
        <v>80</v>
      </c>
      <c r="C44" s="12" t="s">
        <v>6</v>
      </c>
      <c r="D44" s="12" t="s">
        <v>8</v>
      </c>
      <c r="E44" s="12">
        <v>2</v>
      </c>
      <c r="F44" s="12">
        <v>1</v>
      </c>
      <c r="G44" s="14">
        <v>264.5</v>
      </c>
      <c r="H44" s="14">
        <v>180</v>
      </c>
      <c r="I44" s="14">
        <v>180</v>
      </c>
      <c r="J44" s="12">
        <v>11</v>
      </c>
      <c r="K44" s="16">
        <v>4163716.67</v>
      </c>
      <c r="L44" s="16">
        <f>K44-'часть 2'!C29</f>
        <v>0</v>
      </c>
      <c r="M44" s="16"/>
      <c r="N44" s="16">
        <v>2369603.29</v>
      </c>
      <c r="O44" s="16">
        <v>1794113.38</v>
      </c>
      <c r="P44" s="16"/>
      <c r="Q44" s="16"/>
      <c r="R44" s="12">
        <v>2023</v>
      </c>
      <c r="S44" s="17">
        <v>2026</v>
      </c>
    </row>
    <row r="45" spans="1:19" ht="24.95" customHeight="1" x14ac:dyDescent="0.3">
      <c r="A45" s="10">
        <v>5</v>
      </c>
      <c r="B45" s="11" t="s">
        <v>77</v>
      </c>
      <c r="C45" s="12" t="s">
        <v>6</v>
      </c>
      <c r="D45" s="12" t="s">
        <v>8</v>
      </c>
      <c r="E45" s="12">
        <v>1</v>
      </c>
      <c r="F45" s="12">
        <v>1</v>
      </c>
      <c r="G45" s="14">
        <v>248.2</v>
      </c>
      <c r="H45" s="14">
        <v>93.7</v>
      </c>
      <c r="I45" s="14">
        <v>93.7</v>
      </c>
      <c r="J45" s="12">
        <v>9</v>
      </c>
      <c r="K45" s="16">
        <v>4033600.53</v>
      </c>
      <c r="L45" s="16">
        <f>K45-'часть 2'!C30</f>
        <v>0</v>
      </c>
      <c r="M45" s="16"/>
      <c r="N45" s="16">
        <v>2325658.92</v>
      </c>
      <c r="O45" s="16">
        <v>1707941.61</v>
      </c>
      <c r="P45" s="16"/>
      <c r="Q45" s="16"/>
      <c r="R45" s="12">
        <v>2023</v>
      </c>
      <c r="S45" s="17">
        <v>2026</v>
      </c>
    </row>
    <row r="46" spans="1:19" ht="24.95" customHeight="1" x14ac:dyDescent="0.3">
      <c r="A46" s="10">
        <v>6</v>
      </c>
      <c r="B46" s="24" t="s">
        <v>85</v>
      </c>
      <c r="C46" s="12" t="s">
        <v>6</v>
      </c>
      <c r="D46" s="12" t="s">
        <v>8</v>
      </c>
      <c r="E46" s="12">
        <v>2</v>
      </c>
      <c r="F46" s="12">
        <v>2</v>
      </c>
      <c r="G46" s="14">
        <v>606.6</v>
      </c>
      <c r="H46" s="14">
        <v>606.6</v>
      </c>
      <c r="I46" s="14">
        <v>374.2</v>
      </c>
      <c r="J46" s="12">
        <v>22</v>
      </c>
      <c r="K46" s="16">
        <v>5490901.3600000003</v>
      </c>
      <c r="L46" s="16">
        <f>K46-'часть 2'!C31</f>
        <v>0</v>
      </c>
      <c r="M46" s="16"/>
      <c r="N46" s="16">
        <v>0</v>
      </c>
      <c r="O46" s="16">
        <v>5490901.3600000003</v>
      </c>
      <c r="P46" s="16"/>
      <c r="Q46" s="16"/>
      <c r="R46" s="12">
        <v>2023</v>
      </c>
      <c r="S46" s="17">
        <v>2026</v>
      </c>
    </row>
    <row r="47" spans="1:19" ht="24.95" customHeight="1" x14ac:dyDescent="0.3">
      <c r="A47" s="10">
        <v>7</v>
      </c>
      <c r="B47" s="38" t="s">
        <v>86</v>
      </c>
      <c r="C47" s="12" t="s">
        <v>6</v>
      </c>
      <c r="D47" s="12" t="s">
        <v>87</v>
      </c>
      <c r="E47" s="12">
        <v>2</v>
      </c>
      <c r="F47" s="12">
        <v>1</v>
      </c>
      <c r="G47" s="14">
        <v>457.6</v>
      </c>
      <c r="H47" s="14">
        <v>299.10000000000002</v>
      </c>
      <c r="I47" s="14">
        <v>299.10000000000002</v>
      </c>
      <c r="J47" s="12">
        <v>27</v>
      </c>
      <c r="K47" s="16">
        <v>5100552.92</v>
      </c>
      <c r="L47" s="16">
        <f>K47-'часть 2'!C32</f>
        <v>0</v>
      </c>
      <c r="M47" s="16"/>
      <c r="N47" s="16">
        <v>0</v>
      </c>
      <c r="O47" s="16">
        <v>5100552.92</v>
      </c>
      <c r="P47" s="16"/>
      <c r="Q47" s="16"/>
      <c r="R47" s="12">
        <v>2023</v>
      </c>
      <c r="S47" s="17">
        <v>2026</v>
      </c>
    </row>
    <row r="48" spans="1:19" ht="24.95" customHeight="1" x14ac:dyDescent="0.3">
      <c r="A48" s="10">
        <v>8</v>
      </c>
      <c r="B48" s="11" t="s">
        <v>4</v>
      </c>
      <c r="C48" s="12" t="s">
        <v>6</v>
      </c>
      <c r="D48" s="12" t="s">
        <v>8</v>
      </c>
      <c r="E48" s="12">
        <v>1</v>
      </c>
      <c r="F48" s="12">
        <v>1</v>
      </c>
      <c r="G48" s="14">
        <v>251.1</v>
      </c>
      <c r="H48" s="14">
        <v>151.6</v>
      </c>
      <c r="I48" s="14">
        <v>151.6</v>
      </c>
      <c r="J48" s="12">
        <v>14</v>
      </c>
      <c r="K48" s="16">
        <v>7091329.96</v>
      </c>
      <c r="L48" s="16">
        <f>K48-'часть 2'!C33</f>
        <v>0</v>
      </c>
      <c r="M48" s="16"/>
      <c r="N48" s="16">
        <v>0</v>
      </c>
      <c r="O48" s="16">
        <v>7091329.96</v>
      </c>
      <c r="P48" s="16"/>
      <c r="Q48" s="16"/>
      <c r="R48" s="12">
        <v>2023</v>
      </c>
      <c r="S48" s="17">
        <v>2026</v>
      </c>
    </row>
    <row r="49" spans="1:19" ht="24.95" customHeight="1" x14ac:dyDescent="0.3">
      <c r="A49" s="10">
        <v>9</v>
      </c>
      <c r="B49" s="11" t="s">
        <v>11</v>
      </c>
      <c r="C49" s="12" t="s">
        <v>6</v>
      </c>
      <c r="D49" s="12" t="s">
        <v>8</v>
      </c>
      <c r="E49" s="12">
        <v>2</v>
      </c>
      <c r="F49" s="12">
        <v>1</v>
      </c>
      <c r="G49" s="14">
        <v>267.3</v>
      </c>
      <c r="H49" s="14">
        <v>200.3</v>
      </c>
      <c r="I49" s="14">
        <v>200.3</v>
      </c>
      <c r="J49" s="12">
        <v>12</v>
      </c>
      <c r="K49" s="16">
        <v>3903484.38</v>
      </c>
      <c r="L49" s="16">
        <f>K49-'часть 2'!C34</f>
        <v>0</v>
      </c>
      <c r="M49" s="16"/>
      <c r="N49" s="16">
        <v>0</v>
      </c>
      <c r="O49" s="16">
        <v>3903484.38</v>
      </c>
      <c r="P49" s="16"/>
      <c r="Q49" s="16"/>
      <c r="R49" s="12">
        <v>2023</v>
      </c>
      <c r="S49" s="17">
        <v>2026</v>
      </c>
    </row>
    <row r="50" spans="1:19" ht="24.95" customHeight="1" x14ac:dyDescent="0.3">
      <c r="A50" s="10">
        <v>10</v>
      </c>
      <c r="B50" s="11" t="s">
        <v>15</v>
      </c>
      <c r="C50" s="12" t="s">
        <v>6</v>
      </c>
      <c r="D50" s="12" t="s">
        <v>8</v>
      </c>
      <c r="E50" s="12">
        <v>2</v>
      </c>
      <c r="F50" s="12">
        <v>2</v>
      </c>
      <c r="G50" s="14">
        <v>452.9</v>
      </c>
      <c r="H50" s="14">
        <v>389.4</v>
      </c>
      <c r="I50" s="14">
        <v>389.4</v>
      </c>
      <c r="J50" s="12">
        <v>22</v>
      </c>
      <c r="K50" s="16">
        <v>6245575.0099999998</v>
      </c>
      <c r="L50" s="16">
        <f>K50-'часть 2'!C35</f>
        <v>0</v>
      </c>
      <c r="M50" s="16"/>
      <c r="N50" s="16">
        <v>0</v>
      </c>
      <c r="O50" s="16">
        <v>6245575.0099999998</v>
      </c>
      <c r="P50" s="16"/>
      <c r="Q50" s="16"/>
      <c r="R50" s="12">
        <v>2023</v>
      </c>
      <c r="S50" s="17">
        <v>2026</v>
      </c>
    </row>
    <row r="51" spans="1:19" ht="24.95" customHeight="1" x14ac:dyDescent="0.3">
      <c r="A51" s="10">
        <v>11</v>
      </c>
      <c r="B51" s="23" t="s">
        <v>20</v>
      </c>
      <c r="C51" s="12">
        <v>1917</v>
      </c>
      <c r="D51" s="12" t="s">
        <v>22</v>
      </c>
      <c r="E51" s="12">
        <v>2</v>
      </c>
      <c r="F51" s="12">
        <v>2</v>
      </c>
      <c r="G51" s="14">
        <v>213.1</v>
      </c>
      <c r="H51" s="14">
        <v>213.1</v>
      </c>
      <c r="I51" s="14">
        <v>201.3</v>
      </c>
      <c r="J51" s="12">
        <v>10</v>
      </c>
      <c r="K51" s="16">
        <v>2956838.07</v>
      </c>
      <c r="L51" s="16">
        <f>K51-'часть 2'!C36</f>
        <v>0</v>
      </c>
      <c r="M51" s="16"/>
      <c r="N51" s="16">
        <v>932425.32</v>
      </c>
      <c r="O51" s="16">
        <v>2024412.75</v>
      </c>
      <c r="P51" s="16"/>
      <c r="Q51" s="16"/>
      <c r="R51" s="12">
        <v>2016</v>
      </c>
      <c r="S51" s="17">
        <v>2026</v>
      </c>
    </row>
    <row r="52" spans="1:19" ht="24.95" customHeight="1" x14ac:dyDescent="0.3">
      <c r="A52" s="10">
        <v>12</v>
      </c>
      <c r="B52" s="24" t="s">
        <v>29</v>
      </c>
      <c r="C52" s="12">
        <v>1975</v>
      </c>
      <c r="D52" s="12" t="s">
        <v>8</v>
      </c>
      <c r="E52" s="17">
        <v>2</v>
      </c>
      <c r="F52" s="17">
        <v>2</v>
      </c>
      <c r="G52" s="22">
        <v>333.5</v>
      </c>
      <c r="H52" s="22">
        <v>333.5</v>
      </c>
      <c r="I52" s="22">
        <v>302.5</v>
      </c>
      <c r="J52" s="17">
        <v>19</v>
      </c>
      <c r="K52" s="21">
        <v>1221986.53</v>
      </c>
      <c r="L52" s="16">
        <f>K52-'часть 2'!C37</f>
        <v>0</v>
      </c>
      <c r="M52" s="16"/>
      <c r="N52" s="21">
        <v>1221986.53</v>
      </c>
      <c r="O52" s="16"/>
      <c r="P52" s="16"/>
      <c r="Q52" s="16"/>
      <c r="R52" s="12">
        <v>2016</v>
      </c>
      <c r="S52" s="17">
        <v>2026</v>
      </c>
    </row>
    <row r="53" spans="1:19" ht="24.95" customHeight="1" x14ac:dyDescent="0.3">
      <c r="A53" s="10">
        <v>13</v>
      </c>
      <c r="B53" s="11" t="s">
        <v>43</v>
      </c>
      <c r="C53" s="12" t="s">
        <v>6</v>
      </c>
      <c r="D53" s="12" t="s">
        <v>8</v>
      </c>
      <c r="E53" s="17">
        <v>1</v>
      </c>
      <c r="F53" s="17">
        <v>2</v>
      </c>
      <c r="G53" s="22">
        <v>333.1</v>
      </c>
      <c r="H53" s="22">
        <v>333.1</v>
      </c>
      <c r="I53" s="22">
        <v>231.8</v>
      </c>
      <c r="J53" s="17">
        <v>11</v>
      </c>
      <c r="K53" s="21">
        <v>4450121.6100000003</v>
      </c>
      <c r="L53" s="16">
        <f>K53-'часть 2'!C38</f>
        <v>0</v>
      </c>
      <c r="M53" s="16"/>
      <c r="N53" s="21">
        <v>3115034.31</v>
      </c>
      <c r="O53" s="16">
        <v>1335087.3</v>
      </c>
      <c r="P53" s="16"/>
      <c r="Q53" s="16"/>
      <c r="R53" s="12">
        <v>2023</v>
      </c>
      <c r="S53" s="17">
        <v>2026</v>
      </c>
    </row>
    <row r="54" spans="1:19" ht="24.95" customHeight="1" x14ac:dyDescent="0.3">
      <c r="A54" s="10">
        <v>14</v>
      </c>
      <c r="B54" s="11" t="s">
        <v>16</v>
      </c>
      <c r="C54" s="12">
        <v>1988</v>
      </c>
      <c r="D54" s="12" t="s">
        <v>8</v>
      </c>
      <c r="E54" s="17">
        <v>4</v>
      </c>
      <c r="F54" s="17">
        <v>1</v>
      </c>
      <c r="G54" s="22">
        <v>1590</v>
      </c>
      <c r="H54" s="22">
        <v>1590</v>
      </c>
      <c r="I54" s="22">
        <v>988.8</v>
      </c>
      <c r="J54" s="17">
        <v>99</v>
      </c>
      <c r="K54" s="21">
        <v>10508725.51</v>
      </c>
      <c r="L54" s="16">
        <f>K54-'часть 2'!C39</f>
        <v>0</v>
      </c>
      <c r="M54" s="16"/>
      <c r="N54" s="21">
        <v>6792290.1100000003</v>
      </c>
      <c r="O54" s="16">
        <v>3716435.4</v>
      </c>
      <c r="P54" s="16"/>
      <c r="Q54" s="16"/>
      <c r="R54" s="12">
        <v>2018</v>
      </c>
      <c r="S54" s="17">
        <v>2026</v>
      </c>
    </row>
    <row r="55" spans="1:19" ht="24.95" customHeight="1" x14ac:dyDescent="0.3">
      <c r="A55" s="10">
        <v>15</v>
      </c>
      <c r="B55" s="24" t="s">
        <v>24</v>
      </c>
      <c r="C55" s="12" t="s">
        <v>6</v>
      </c>
      <c r="D55" s="12" t="s">
        <v>8</v>
      </c>
      <c r="E55" s="19">
        <v>2</v>
      </c>
      <c r="F55" s="19">
        <v>2</v>
      </c>
      <c r="G55" s="20">
        <v>245</v>
      </c>
      <c r="H55" s="20">
        <v>245</v>
      </c>
      <c r="I55" s="20">
        <v>126</v>
      </c>
      <c r="J55" s="19">
        <v>7</v>
      </c>
      <c r="K55" s="25">
        <v>3124895.48</v>
      </c>
      <c r="L55" s="16">
        <f>K55-'часть 2'!C40</f>
        <v>0</v>
      </c>
      <c r="M55" s="16"/>
      <c r="N55" s="25">
        <v>2390985.4700000002</v>
      </c>
      <c r="O55" s="16">
        <v>733910.01</v>
      </c>
      <c r="P55" s="16"/>
      <c r="Q55" s="16"/>
      <c r="R55" s="12">
        <v>2023</v>
      </c>
      <c r="S55" s="17">
        <v>2026</v>
      </c>
    </row>
    <row r="56" spans="1:19" ht="24.95" customHeight="1" x14ac:dyDescent="0.3">
      <c r="A56" s="10">
        <v>16</v>
      </c>
      <c r="B56" s="24" t="s">
        <v>37</v>
      </c>
      <c r="C56" s="12">
        <v>1938</v>
      </c>
      <c r="D56" s="12" t="s">
        <v>39</v>
      </c>
      <c r="E56" s="19">
        <v>2</v>
      </c>
      <c r="F56" s="19">
        <v>1</v>
      </c>
      <c r="G56" s="20">
        <v>488.7</v>
      </c>
      <c r="H56" s="20">
        <v>488.7</v>
      </c>
      <c r="I56" s="20">
        <v>353.6</v>
      </c>
      <c r="J56" s="19">
        <v>15</v>
      </c>
      <c r="K56" s="25">
        <v>443764.06</v>
      </c>
      <c r="L56" s="16">
        <f>K56-'часть 2'!C41</f>
        <v>0</v>
      </c>
      <c r="M56" s="16"/>
      <c r="N56" s="25">
        <v>443764.06</v>
      </c>
      <c r="O56" s="16"/>
      <c r="P56" s="16"/>
      <c r="Q56" s="16"/>
      <c r="R56" s="12">
        <v>2020</v>
      </c>
      <c r="S56" s="17">
        <v>2026</v>
      </c>
    </row>
    <row r="57" spans="1:19" ht="42.75" customHeight="1" x14ac:dyDescent="0.3">
      <c r="A57" s="10">
        <v>17</v>
      </c>
      <c r="B57" s="26" t="s">
        <v>28</v>
      </c>
      <c r="C57" s="12">
        <v>1917</v>
      </c>
      <c r="D57" s="12" t="s">
        <v>8</v>
      </c>
      <c r="E57" s="17">
        <v>3</v>
      </c>
      <c r="F57" s="17">
        <v>1</v>
      </c>
      <c r="G57" s="22">
        <v>534.29999999999995</v>
      </c>
      <c r="H57" s="22">
        <v>534.29999999999995</v>
      </c>
      <c r="I57" s="22">
        <v>266.3</v>
      </c>
      <c r="J57" s="17">
        <v>14</v>
      </c>
      <c r="K57" s="21">
        <v>12149238.09</v>
      </c>
      <c r="L57" s="16">
        <f>K57-'часть 2'!C42</f>
        <v>0</v>
      </c>
      <c r="M57" s="16"/>
      <c r="N57" s="21">
        <v>1646831.78</v>
      </c>
      <c r="O57" s="16">
        <v>10502406.310000001</v>
      </c>
      <c r="P57" s="16"/>
      <c r="Q57" s="16"/>
      <c r="R57" s="12">
        <v>2024</v>
      </c>
      <c r="S57" s="17">
        <v>2026</v>
      </c>
    </row>
    <row r="58" spans="1:19" ht="34.5" customHeight="1" x14ac:dyDescent="0.3">
      <c r="A58" s="10">
        <v>18</v>
      </c>
      <c r="B58" s="26" t="s">
        <v>45</v>
      </c>
      <c r="C58" s="12">
        <v>1917</v>
      </c>
      <c r="D58" s="12" t="s">
        <v>8</v>
      </c>
      <c r="E58" s="17">
        <v>3</v>
      </c>
      <c r="F58" s="17">
        <v>1</v>
      </c>
      <c r="G58" s="22">
        <v>456.8</v>
      </c>
      <c r="H58" s="22">
        <v>456.8</v>
      </c>
      <c r="I58" s="22">
        <v>296.7</v>
      </c>
      <c r="J58" s="17">
        <v>18</v>
      </c>
      <c r="K58" s="21">
        <v>11167948.289999999</v>
      </c>
      <c r="L58" s="16">
        <f>K58-'часть 2'!C43</f>
        <v>0</v>
      </c>
      <c r="M58" s="16"/>
      <c r="N58" s="21">
        <v>1639242.69</v>
      </c>
      <c r="O58" s="16">
        <v>9528705.5999999996</v>
      </c>
      <c r="P58" s="16"/>
      <c r="Q58" s="16"/>
      <c r="R58" s="12">
        <v>2024</v>
      </c>
      <c r="S58" s="17">
        <v>2026</v>
      </c>
    </row>
    <row r="59" spans="1:19" ht="24.95" customHeight="1" x14ac:dyDescent="0.3">
      <c r="A59" s="10">
        <v>19</v>
      </c>
      <c r="B59" s="11" t="s">
        <v>47</v>
      </c>
      <c r="C59" s="12" t="s">
        <v>6</v>
      </c>
      <c r="D59" s="12" t="s">
        <v>8</v>
      </c>
      <c r="E59" s="17">
        <v>2</v>
      </c>
      <c r="F59" s="17">
        <v>4</v>
      </c>
      <c r="G59" s="22">
        <v>410.9</v>
      </c>
      <c r="H59" s="22">
        <v>410.9</v>
      </c>
      <c r="I59" s="22">
        <v>216</v>
      </c>
      <c r="J59" s="17">
        <v>16</v>
      </c>
      <c r="K59" s="21">
        <v>4140595.63</v>
      </c>
      <c r="L59" s="16">
        <f>K59-'часть 2'!C44</f>
        <v>0</v>
      </c>
      <c r="M59" s="16"/>
      <c r="N59" s="21">
        <v>1630796.17</v>
      </c>
      <c r="O59" s="16">
        <v>2509799.46</v>
      </c>
      <c r="P59" s="16"/>
      <c r="Q59" s="16"/>
      <c r="R59" s="12">
        <v>2024</v>
      </c>
      <c r="S59" s="17">
        <v>2026</v>
      </c>
    </row>
    <row r="60" spans="1:19" ht="24.95" customHeight="1" x14ac:dyDescent="0.3">
      <c r="A60" s="10">
        <v>20</v>
      </c>
      <c r="B60" s="11" t="s">
        <v>13</v>
      </c>
      <c r="C60" s="12" t="s">
        <v>6</v>
      </c>
      <c r="D60" s="12" t="s">
        <v>8</v>
      </c>
      <c r="E60" s="19">
        <v>2</v>
      </c>
      <c r="F60" s="19">
        <v>3</v>
      </c>
      <c r="G60" s="20">
        <v>256.89999999999998</v>
      </c>
      <c r="H60" s="20">
        <v>256.89999999999998</v>
      </c>
      <c r="I60" s="20">
        <v>169.9</v>
      </c>
      <c r="J60" s="19">
        <v>14</v>
      </c>
      <c r="K60" s="21">
        <v>4072662.43</v>
      </c>
      <c r="L60" s="16">
        <f>K60-'часть 2'!C45</f>
        <v>0</v>
      </c>
      <c r="M60" s="16"/>
      <c r="N60" s="21">
        <v>2736091.34</v>
      </c>
      <c r="O60" s="16">
        <v>1336571.0900000001</v>
      </c>
      <c r="P60" s="16"/>
      <c r="Q60" s="16"/>
      <c r="R60" s="12">
        <v>2023</v>
      </c>
      <c r="S60" s="17">
        <v>2026</v>
      </c>
    </row>
    <row r="61" spans="1:19" ht="24.95" customHeight="1" x14ac:dyDescent="0.3">
      <c r="A61" s="10">
        <v>21</v>
      </c>
      <c r="B61" s="11" t="s">
        <v>17</v>
      </c>
      <c r="C61" s="12">
        <v>1978</v>
      </c>
      <c r="D61" s="10" t="s">
        <v>18</v>
      </c>
      <c r="E61" s="17">
        <v>5</v>
      </c>
      <c r="F61" s="17">
        <v>6</v>
      </c>
      <c r="G61" s="22">
        <v>4393.5</v>
      </c>
      <c r="H61" s="22">
        <v>4393.5</v>
      </c>
      <c r="I61" s="22">
        <v>2915.9</v>
      </c>
      <c r="J61" s="17">
        <v>145</v>
      </c>
      <c r="K61" s="21">
        <v>7160195.9400000004</v>
      </c>
      <c r="L61" s="16">
        <f>K61-'часть 2'!C46</f>
        <v>0</v>
      </c>
      <c r="M61" s="16"/>
      <c r="N61" s="21">
        <v>4752006.0199999996</v>
      </c>
      <c r="O61" s="16">
        <v>2408189.92</v>
      </c>
      <c r="P61" s="16"/>
      <c r="Q61" s="16"/>
      <c r="R61" s="12">
        <v>2021</v>
      </c>
      <c r="S61" s="17">
        <v>2026</v>
      </c>
    </row>
    <row r="62" spans="1:19" ht="24.95" customHeight="1" x14ac:dyDescent="0.3">
      <c r="A62" s="10">
        <v>22</v>
      </c>
      <c r="B62" s="11" t="s">
        <v>21</v>
      </c>
      <c r="C62" s="12">
        <v>1969</v>
      </c>
      <c r="D62" s="12" t="s">
        <v>8</v>
      </c>
      <c r="E62" s="19">
        <v>4</v>
      </c>
      <c r="F62" s="19">
        <v>3</v>
      </c>
      <c r="G62" s="20">
        <v>2694</v>
      </c>
      <c r="H62" s="20">
        <v>2694</v>
      </c>
      <c r="I62" s="20">
        <v>2005.1</v>
      </c>
      <c r="J62" s="19">
        <v>82</v>
      </c>
      <c r="K62" s="21">
        <v>9174085</v>
      </c>
      <c r="L62" s="16">
        <f>K62-'часть 2'!C47</f>
        <v>0</v>
      </c>
      <c r="M62" s="16"/>
      <c r="N62" s="21">
        <v>2720952.52</v>
      </c>
      <c r="O62" s="16">
        <v>6453132.4800000004</v>
      </c>
      <c r="P62" s="16"/>
      <c r="Q62" s="16"/>
      <c r="R62" s="12">
        <v>2021</v>
      </c>
      <c r="S62" s="17">
        <v>2026</v>
      </c>
    </row>
    <row r="63" spans="1:19" ht="24.95" customHeight="1" x14ac:dyDescent="0.3">
      <c r="A63" s="10">
        <v>23</v>
      </c>
      <c r="B63" s="11" t="s">
        <v>25</v>
      </c>
      <c r="C63" s="12">
        <v>1981</v>
      </c>
      <c r="D63" s="12" t="s">
        <v>8</v>
      </c>
      <c r="E63" s="17">
        <v>5</v>
      </c>
      <c r="F63" s="17">
        <v>2</v>
      </c>
      <c r="G63" s="22">
        <v>2000.8</v>
      </c>
      <c r="H63" s="22">
        <v>2000.8</v>
      </c>
      <c r="I63" s="22">
        <v>1846.6</v>
      </c>
      <c r="J63" s="17">
        <v>61</v>
      </c>
      <c r="K63" s="21">
        <v>2977733.71</v>
      </c>
      <c r="L63" s="16">
        <f>K63-'часть 2'!C48</f>
        <v>0</v>
      </c>
      <c r="M63" s="16"/>
      <c r="N63" s="21">
        <v>1822385.58</v>
      </c>
      <c r="O63" s="16">
        <v>1155348.1299999999</v>
      </c>
      <c r="P63" s="16"/>
      <c r="Q63" s="16"/>
      <c r="R63" s="12">
        <v>2023</v>
      </c>
      <c r="S63" s="17">
        <v>2026</v>
      </c>
    </row>
    <row r="64" spans="1:19" ht="24.95" customHeight="1" x14ac:dyDescent="0.3">
      <c r="A64" s="10">
        <v>24</v>
      </c>
      <c r="B64" s="11" t="s">
        <v>36</v>
      </c>
      <c r="C64" s="12">
        <v>1933</v>
      </c>
      <c r="D64" s="12" t="s">
        <v>39</v>
      </c>
      <c r="E64" s="17">
        <v>2</v>
      </c>
      <c r="F64" s="17">
        <v>1</v>
      </c>
      <c r="G64" s="22">
        <v>249.5</v>
      </c>
      <c r="H64" s="22">
        <v>249.5</v>
      </c>
      <c r="I64" s="22">
        <v>141.80000000000001</v>
      </c>
      <c r="J64" s="17">
        <v>8</v>
      </c>
      <c r="K64" s="21">
        <v>2345223.0299999998</v>
      </c>
      <c r="L64" s="16">
        <f>K64-'часть 2'!C49</f>
        <v>0</v>
      </c>
      <c r="M64" s="16"/>
      <c r="N64" s="21">
        <v>2345223.0299999998</v>
      </c>
      <c r="O64" s="16"/>
      <c r="P64" s="16"/>
      <c r="Q64" s="16"/>
      <c r="R64" s="12">
        <v>2023</v>
      </c>
      <c r="S64" s="17">
        <v>2026</v>
      </c>
    </row>
    <row r="65" spans="1:19" ht="18.75" customHeight="1" x14ac:dyDescent="0.3">
      <c r="A65" s="9" t="s">
        <v>42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</row>
    <row r="66" spans="1:19" ht="18.75" customHeight="1" x14ac:dyDescent="0.3">
      <c r="B66" s="8"/>
      <c r="C66" s="8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ht="18.75" customHeight="1" x14ac:dyDescent="0.3">
      <c r="B67" s="8"/>
      <c r="C67" s="8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ht="18.75" customHeight="1" x14ac:dyDescent="0.3">
      <c r="B68" s="8"/>
      <c r="C68" s="8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x14ac:dyDescent="0.3">
      <c r="B69" s="8"/>
      <c r="C69" s="8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ht="19.5" customHeight="1" x14ac:dyDescent="0.3">
      <c r="B70" s="8"/>
      <c r="C70" s="8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ht="18.75" customHeight="1" x14ac:dyDescent="0.3">
      <c r="B71" s="8"/>
      <c r="C71" s="8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ht="44.25" customHeight="1" x14ac:dyDescent="0.3">
      <c r="B72" s="8"/>
      <c r="C72" s="8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9" ht="18.75" customHeight="1" x14ac:dyDescent="0.3">
      <c r="B73" s="8"/>
      <c r="C73" s="8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9" ht="24" customHeight="1" x14ac:dyDescent="0.3">
      <c r="B74" s="8"/>
      <c r="C74" s="8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9" ht="18.75" customHeight="1" x14ac:dyDescent="0.3">
      <c r="B75" s="8"/>
      <c r="C75" s="8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9" ht="33.75" customHeight="1" x14ac:dyDescent="0.3">
      <c r="B76" s="8"/>
      <c r="C76" s="8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9" ht="18.75" customHeight="1" x14ac:dyDescent="0.3">
      <c r="B77" s="8"/>
      <c r="C77" s="8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9" ht="18.75" customHeight="1" x14ac:dyDescent="0.3">
      <c r="B78" s="8"/>
      <c r="C78" s="8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9" ht="18.75" customHeight="1" x14ac:dyDescent="0.3">
      <c r="B79" s="8"/>
      <c r="C79" s="8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9" ht="21.75" customHeight="1" x14ac:dyDescent="0.3">
      <c r="B80" s="8"/>
      <c r="C80" s="8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9" ht="18.75" customHeight="1" x14ac:dyDescent="0.3">
      <c r="B81" s="8"/>
      <c r="C81" s="8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9" ht="18.75" customHeight="1" x14ac:dyDescent="0.3">
      <c r="B82" s="8"/>
      <c r="C82" s="8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9" ht="18.75" customHeight="1" x14ac:dyDescent="0.3">
      <c r="B83" s="8"/>
      <c r="C83" s="8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9" ht="21.75" customHeight="1" x14ac:dyDescent="0.3">
      <c r="B84" s="8"/>
      <c r="C84" s="8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9" ht="18.75" customHeight="1" x14ac:dyDescent="0.3">
      <c r="A85" s="2"/>
      <c r="B85" s="8"/>
      <c r="C85" s="8"/>
    </row>
    <row r="86" spans="1:19" ht="18.75" customHeight="1" x14ac:dyDescent="0.3">
      <c r="A86" s="2"/>
      <c r="B86" s="8"/>
      <c r="C86" s="8"/>
    </row>
    <row r="87" spans="1:19" ht="18.75" customHeight="1" x14ac:dyDescent="0.3">
      <c r="A87" s="2"/>
      <c r="B87" s="8"/>
      <c r="C87" s="8"/>
    </row>
    <row r="88" spans="1:19" ht="43.5" customHeight="1" x14ac:dyDescent="0.3">
      <c r="A88" s="2"/>
      <c r="B88" s="8"/>
      <c r="C88" s="8"/>
    </row>
    <row r="89" spans="1:19" ht="18.75" customHeight="1" x14ac:dyDescent="0.3">
      <c r="A89" s="2"/>
      <c r="B89" s="8"/>
      <c r="C89" s="8"/>
    </row>
    <row r="90" spans="1:19" ht="21" customHeight="1" x14ac:dyDescent="0.3">
      <c r="A90" s="2"/>
      <c r="B90" s="8"/>
      <c r="C90" s="8"/>
    </row>
    <row r="91" spans="1:19" ht="18.75" customHeight="1" x14ac:dyDescent="0.3">
      <c r="A91" s="2"/>
      <c r="B91" s="8"/>
      <c r="C91" s="8"/>
    </row>
    <row r="92" spans="1:19" s="1" customFormat="1" ht="18.75" customHeight="1" x14ac:dyDescent="0.3">
      <c r="A92" s="2"/>
      <c r="B92" s="8"/>
      <c r="C92" s="8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s="1" customFormat="1" ht="37.5" customHeight="1" x14ac:dyDescent="0.3">
      <c r="A93" s="2"/>
      <c r="B93" s="8"/>
      <c r="C93" s="8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s="1" customFormat="1" x14ac:dyDescent="0.3">
      <c r="A94" s="2"/>
      <c r="B94" s="8"/>
      <c r="C94" s="8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s="1" customFormat="1" x14ac:dyDescent="0.3">
      <c r="A95" s="2"/>
      <c r="B95" s="8"/>
      <c r="C95" s="8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s="1" customFormat="1" x14ac:dyDescent="0.3">
      <c r="A96" s="2"/>
      <c r="B96" s="8"/>
      <c r="C96" s="8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s="1" customFormat="1" x14ac:dyDescent="0.3">
      <c r="A97" s="2"/>
      <c r="B97" s="8"/>
      <c r="C97" s="8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s="1" customFormat="1" x14ac:dyDescent="0.3">
      <c r="A98" s="2"/>
      <c r="B98" s="8"/>
      <c r="C98" s="8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s="1" customFormat="1" x14ac:dyDescent="0.3">
      <c r="A99" s="2"/>
      <c r="B99" s="8"/>
      <c r="C99" s="8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x14ac:dyDescent="0.3">
      <c r="A100" s="2"/>
      <c r="B100" s="8"/>
      <c r="C100" s="8"/>
    </row>
    <row r="101" spans="1:19" x14ac:dyDescent="0.3">
      <c r="A101" s="2"/>
      <c r="B101" s="8"/>
      <c r="C101" s="8"/>
    </row>
    <row r="102" spans="1:19" x14ac:dyDescent="0.3">
      <c r="A102" s="2"/>
      <c r="B102" s="8"/>
      <c r="C102" s="8"/>
    </row>
    <row r="103" spans="1:19" x14ac:dyDescent="0.3">
      <c r="A103" s="2"/>
      <c r="B103" s="8"/>
      <c r="C103" s="8"/>
    </row>
    <row r="104" spans="1:19" x14ac:dyDescent="0.3">
      <c r="A104" s="2"/>
      <c r="B104" s="8"/>
      <c r="C104" s="8"/>
    </row>
    <row r="105" spans="1:19" x14ac:dyDescent="0.3">
      <c r="A105" s="2"/>
      <c r="B105" s="7"/>
      <c r="C105" s="7"/>
    </row>
    <row r="106" spans="1:19" x14ac:dyDescent="0.3">
      <c r="A106" s="2"/>
      <c r="B106" s="7"/>
      <c r="C106" s="7"/>
    </row>
    <row r="107" spans="1:19" x14ac:dyDescent="0.3">
      <c r="A107" s="2"/>
      <c r="B107" s="7"/>
      <c r="C107" s="7"/>
    </row>
    <row r="108" spans="1:19" x14ac:dyDescent="0.3">
      <c r="A108" s="2"/>
      <c r="B108" s="7"/>
      <c r="C108" s="7"/>
    </row>
    <row r="109" spans="1:19" x14ac:dyDescent="0.3">
      <c r="A109" s="2"/>
      <c r="B109" s="8"/>
      <c r="C109" s="8"/>
    </row>
    <row r="110" spans="1:19" x14ac:dyDescent="0.3">
      <c r="A110" s="2"/>
      <c r="B110" s="8"/>
      <c r="C110" s="8"/>
    </row>
    <row r="111" spans="1:19" ht="12.75" customHeight="1" x14ac:dyDescent="0.3">
      <c r="A111" s="2"/>
      <c r="B111" s="8"/>
      <c r="C111" s="8"/>
    </row>
    <row r="112" spans="1:19" x14ac:dyDescent="0.3">
      <c r="A112" s="2"/>
      <c r="B112" s="8"/>
      <c r="C112" s="8"/>
    </row>
    <row r="113" spans="2:3" s="2" customFormat="1" x14ac:dyDescent="0.3">
      <c r="B113" s="8"/>
      <c r="C113" s="8"/>
    </row>
    <row r="114" spans="2:3" s="2" customFormat="1" x14ac:dyDescent="0.3">
      <c r="B114" s="8"/>
      <c r="C114" s="8"/>
    </row>
    <row r="115" spans="2:3" s="2" customFormat="1" x14ac:dyDescent="0.3">
      <c r="B115" s="8"/>
      <c r="C115" s="8"/>
    </row>
    <row r="116" spans="2:3" s="2" customFormat="1" x14ac:dyDescent="0.3">
      <c r="B116" s="8"/>
      <c r="C116" s="8"/>
    </row>
    <row r="117" spans="2:3" s="2" customFormat="1" x14ac:dyDescent="0.3">
      <c r="B117" s="8"/>
      <c r="C117" s="8"/>
    </row>
    <row r="118" spans="2:3" s="2" customFormat="1" x14ac:dyDescent="0.3">
      <c r="B118" s="8"/>
      <c r="C118" s="8"/>
    </row>
    <row r="119" spans="2:3" s="2" customFormat="1" x14ac:dyDescent="0.3">
      <c r="B119" s="8"/>
      <c r="C119" s="8"/>
    </row>
    <row r="120" spans="2:3" s="2" customFormat="1" x14ac:dyDescent="0.3">
      <c r="B120" s="8"/>
      <c r="C120" s="8"/>
    </row>
    <row r="121" spans="2:3" s="2" customFormat="1" x14ac:dyDescent="0.3">
      <c r="B121" s="8"/>
      <c r="C121" s="8"/>
    </row>
    <row r="122" spans="2:3" s="2" customFormat="1" x14ac:dyDescent="0.3">
      <c r="B122" s="8"/>
      <c r="C122" s="8"/>
    </row>
    <row r="123" spans="2:3" s="2" customFormat="1" ht="15" customHeight="1" x14ac:dyDescent="0.3">
      <c r="B123" s="8"/>
      <c r="C123" s="8"/>
    </row>
    <row r="124" spans="2:3" s="2" customFormat="1" x14ac:dyDescent="0.3">
      <c r="B124" s="8"/>
      <c r="C124" s="8"/>
    </row>
    <row r="125" spans="2:3" s="2" customFormat="1" x14ac:dyDescent="0.3">
      <c r="B125" s="8"/>
      <c r="C125" s="8"/>
    </row>
    <row r="126" spans="2:3" s="2" customFormat="1" x14ac:dyDescent="0.3">
      <c r="B126" s="8"/>
      <c r="C126" s="8"/>
    </row>
    <row r="127" spans="2:3" s="2" customFormat="1" x14ac:dyDescent="0.3">
      <c r="B127" s="7"/>
      <c r="C127" s="7"/>
    </row>
    <row r="128" spans="2:3" s="2" customFormat="1" x14ac:dyDescent="0.3">
      <c r="B128" s="7"/>
      <c r="C128" s="7"/>
    </row>
    <row r="129" spans="2:3" s="2" customFormat="1" x14ac:dyDescent="0.3">
      <c r="B129" s="8"/>
      <c r="C129" s="8"/>
    </row>
    <row r="130" spans="2:3" s="2" customFormat="1" x14ac:dyDescent="0.3">
      <c r="B130" s="8"/>
      <c r="C130" s="8"/>
    </row>
    <row r="131" spans="2:3" s="2" customFormat="1" x14ac:dyDescent="0.3">
      <c r="B131" s="7"/>
      <c r="C131" s="7"/>
    </row>
    <row r="132" spans="2:3" s="2" customFormat="1" x14ac:dyDescent="0.3">
      <c r="B132" s="7"/>
      <c r="C132" s="7"/>
    </row>
    <row r="133" spans="2:3" s="2" customFormat="1" x14ac:dyDescent="0.3">
      <c r="B133" s="7"/>
      <c r="C133" s="7"/>
    </row>
    <row r="134" spans="2:3" s="2" customFormat="1" x14ac:dyDescent="0.3">
      <c r="B134" s="7"/>
      <c r="C134" s="7"/>
    </row>
    <row r="135" spans="2:3" s="2" customFormat="1" x14ac:dyDescent="0.3">
      <c r="B135" s="7"/>
      <c r="C135" s="7"/>
    </row>
    <row r="136" spans="2:3" s="2" customFormat="1" x14ac:dyDescent="0.3">
      <c r="B136" s="7"/>
      <c r="C136" s="7"/>
    </row>
    <row r="137" spans="2:3" s="2" customFormat="1" x14ac:dyDescent="0.3">
      <c r="B137" s="7"/>
      <c r="C137" s="7"/>
    </row>
    <row r="138" spans="2:3" s="2" customFormat="1" x14ac:dyDescent="0.3">
      <c r="B138" s="7"/>
      <c r="C138" s="7"/>
    </row>
    <row r="139" spans="2:3" s="2" customFormat="1" x14ac:dyDescent="0.3">
      <c r="B139" s="7"/>
      <c r="C139" s="7"/>
    </row>
    <row r="140" spans="2:3" s="2" customFormat="1" x14ac:dyDescent="0.3">
      <c r="B140" s="7"/>
      <c r="C140" s="7"/>
    </row>
    <row r="141" spans="2:3" s="2" customFormat="1" x14ac:dyDescent="0.3">
      <c r="B141" s="7"/>
      <c r="C141" s="7"/>
    </row>
    <row r="142" spans="2:3" s="2" customFormat="1" x14ac:dyDescent="0.3">
      <c r="B142" s="7"/>
      <c r="C142" s="7"/>
    </row>
    <row r="143" spans="2:3" s="2" customFormat="1" x14ac:dyDescent="0.3">
      <c r="B143" s="7"/>
      <c r="C143" s="7"/>
    </row>
    <row r="144" spans="2:3" s="2" customFormat="1" x14ac:dyDescent="0.3">
      <c r="B144" s="7"/>
      <c r="C144" s="7"/>
    </row>
    <row r="145" spans="2:3" s="2" customFormat="1" x14ac:dyDescent="0.3">
      <c r="B145" s="7"/>
      <c r="C145" s="7"/>
    </row>
    <row r="146" spans="2:3" s="2" customFormat="1" x14ac:dyDescent="0.3">
      <c r="B146" s="7"/>
      <c r="C146" s="7"/>
    </row>
    <row r="147" spans="2:3" s="2" customFormat="1" x14ac:dyDescent="0.3">
      <c r="B147" s="7"/>
      <c r="C147" s="7"/>
    </row>
    <row r="148" spans="2:3" s="2" customFormat="1" x14ac:dyDescent="0.3">
      <c r="B148" s="7"/>
      <c r="C148" s="7"/>
    </row>
    <row r="149" spans="2:3" s="2" customFormat="1" x14ac:dyDescent="0.3">
      <c r="B149" s="7"/>
      <c r="C149" s="7"/>
    </row>
    <row r="150" spans="2:3" s="2" customFormat="1" x14ac:dyDescent="0.3">
      <c r="B150" s="7"/>
      <c r="C150" s="7"/>
    </row>
    <row r="151" spans="2:3" s="2" customFormat="1" x14ac:dyDescent="0.3">
      <c r="B151" s="7"/>
      <c r="C151" s="7"/>
    </row>
    <row r="152" spans="2:3" s="2" customFormat="1" x14ac:dyDescent="0.3">
      <c r="B152" s="7"/>
      <c r="C152" s="7"/>
    </row>
    <row r="153" spans="2:3" s="2" customFormat="1" x14ac:dyDescent="0.3">
      <c r="B153" s="7"/>
      <c r="C153" s="7"/>
    </row>
    <row r="154" spans="2:3" s="2" customFormat="1" x14ac:dyDescent="0.3">
      <c r="B154" s="7"/>
      <c r="C154" s="7"/>
    </row>
    <row r="155" spans="2:3" s="2" customFormat="1" x14ac:dyDescent="0.3">
      <c r="B155" s="7"/>
      <c r="C155" s="7"/>
    </row>
    <row r="156" spans="2:3" s="2" customFormat="1" x14ac:dyDescent="0.3">
      <c r="B156" s="7"/>
      <c r="C156" s="7"/>
    </row>
    <row r="157" spans="2:3" s="2" customFormat="1" x14ac:dyDescent="0.3">
      <c r="B157" s="7"/>
      <c r="C157" s="7"/>
    </row>
    <row r="158" spans="2:3" s="2" customFormat="1" ht="15" customHeight="1" x14ac:dyDescent="0.3">
      <c r="B158" s="7"/>
      <c r="C158" s="7"/>
    </row>
    <row r="159" spans="2:3" s="2" customFormat="1" x14ac:dyDescent="0.3">
      <c r="B159" s="7"/>
      <c r="C159" s="7"/>
    </row>
    <row r="160" spans="2:3" s="2" customFormat="1" x14ac:dyDescent="0.3">
      <c r="B160" s="7"/>
      <c r="C160" s="7"/>
    </row>
    <row r="161" spans="1:12" x14ac:dyDescent="0.3">
      <c r="A161" s="2"/>
      <c r="B161" s="7"/>
      <c r="C161" s="7"/>
    </row>
    <row r="162" spans="1:12" x14ac:dyDescent="0.3">
      <c r="A162" s="2"/>
      <c r="B162" s="7"/>
      <c r="C162" s="7"/>
    </row>
    <row r="163" spans="1:12" x14ac:dyDescent="0.3">
      <c r="A163" s="2"/>
      <c r="B163" s="7"/>
      <c r="C163" s="7"/>
    </row>
    <row r="164" spans="1:12" x14ac:dyDescent="0.3">
      <c r="A164" s="2"/>
      <c r="B164" s="7"/>
      <c r="C164" s="7"/>
    </row>
    <row r="165" spans="1:12" x14ac:dyDescent="0.3">
      <c r="A165" s="2"/>
      <c r="B165" s="2"/>
    </row>
    <row r="170" spans="1:12" x14ac:dyDescent="0.3">
      <c r="K170" s="18"/>
      <c r="L170" s="18"/>
    </row>
    <row r="172" spans="1:12" x14ac:dyDescent="0.3">
      <c r="K172" s="18"/>
      <c r="L172" s="18"/>
    </row>
  </sheetData>
  <mergeCells count="45">
    <mergeCell ref="A23:S23"/>
    <mergeCell ref="A17:R17"/>
    <mergeCell ref="A25:S25"/>
    <mergeCell ref="A15:S15"/>
    <mergeCell ref="A33:S33"/>
    <mergeCell ref="A31:S31"/>
    <mergeCell ref="A24:B24"/>
    <mergeCell ref="A26:B26"/>
    <mergeCell ref="A34:B34"/>
    <mergeCell ref="A32:B32"/>
    <mergeCell ref="A40:B40"/>
    <mergeCell ref="A38:B38"/>
    <mergeCell ref="A39:S39"/>
    <mergeCell ref="A37:S37"/>
    <mergeCell ref="R10:S11"/>
    <mergeCell ref="L11:Q11"/>
    <mergeCell ref="R12:R13"/>
    <mergeCell ref="S12:S13"/>
    <mergeCell ref="A18:B18"/>
    <mergeCell ref="B10:B13"/>
    <mergeCell ref="C10:C13"/>
    <mergeCell ref="A10:A13"/>
    <mergeCell ref="A16:B16"/>
    <mergeCell ref="E10:E13"/>
    <mergeCell ref="D10:D13"/>
    <mergeCell ref="H11:H12"/>
    <mergeCell ref="I11:I12"/>
    <mergeCell ref="K11:K12"/>
    <mergeCell ref="K10:Q10"/>
    <mergeCell ref="J10:J12"/>
    <mergeCell ref="H10:I10"/>
    <mergeCell ref="G10:G12"/>
    <mergeCell ref="F10:F13"/>
    <mergeCell ref="A6:R6"/>
    <mergeCell ref="B2:C2"/>
    <mergeCell ref="A7:R7"/>
    <mergeCell ref="A8:R8"/>
    <mergeCell ref="A9:R9"/>
    <mergeCell ref="F2:J2"/>
    <mergeCell ref="N1:R1"/>
    <mergeCell ref="N2:R2"/>
    <mergeCell ref="N3:R3"/>
    <mergeCell ref="N4:R4"/>
    <mergeCell ref="A5:R5"/>
    <mergeCell ref="F1:I1"/>
  </mergeCells>
  <pageMargins left="0.70866137742996216" right="0.70866137742996216" top="0.74803149700164795" bottom="0.74803149700164795" header="0.31496062874794006" footer="0.31496062874794006"/>
  <pageSetup paperSize="9" fitToHeight="0" orientation="landscape"/>
  <headerFooter>
    <oddHeader>&amp;C&amp;16&amp;"Times New Roman,Regular"&amp;P&amp;12&amp;"-,Regular"</oddHead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workbookViewId="0"/>
  </sheetViews>
  <sheetFormatPr defaultColWidth="8.85546875" defaultRowHeight="15.75" x14ac:dyDescent="0.25"/>
  <cols>
    <col min="1" max="1" width="6.140625" style="6" customWidth="1"/>
    <col min="2" max="2" width="45.28515625" style="6" customWidth="1"/>
    <col min="3" max="3" width="21.5703125" style="40" customWidth="1"/>
    <col min="4" max="4" width="16.85546875" style="40" customWidth="1"/>
    <col min="5" max="5" width="15.28515625" style="40" customWidth="1"/>
    <col min="6" max="6" width="8.85546875" style="40" customWidth="1"/>
    <col min="7" max="7" width="9.85546875" style="40" customWidth="1"/>
    <col min="8" max="8" width="7.42578125" style="40" customWidth="1"/>
    <col min="9" max="9" width="14.7109375" style="40" customWidth="1"/>
    <col min="10" max="10" width="7.85546875" style="40" customWidth="1"/>
    <col min="11" max="11" width="8.85546875" style="40" customWidth="1"/>
    <col min="12" max="12" width="7.7109375" style="40" customWidth="1"/>
    <col min="13" max="13" width="6.5703125" style="40" customWidth="1"/>
    <col min="14" max="14" width="8.7109375" style="40" customWidth="1"/>
    <col min="15" max="15" width="11.42578125" style="40" customWidth="1"/>
    <col min="16" max="16" width="20" style="40" customWidth="1"/>
    <col min="17" max="17" width="7.7109375" style="40" customWidth="1"/>
    <col min="18" max="18" width="9.28515625" style="40" customWidth="1"/>
    <col min="19" max="19" width="12.140625" style="40" customWidth="1"/>
    <col min="20" max="20" width="16.7109375" style="40" customWidth="1"/>
    <col min="21" max="21" width="12.42578125" style="40" customWidth="1"/>
    <col min="22" max="22" width="15.85546875" style="40" customWidth="1"/>
    <col min="23" max="23" width="8.85546875" style="40" customWidth="1"/>
    <col min="24" max="24" width="17.140625" style="40" customWidth="1"/>
    <col min="25" max="25" width="17" style="40" customWidth="1"/>
    <col min="26" max="26" width="16.5703125" style="40" customWidth="1"/>
    <col min="27" max="27" width="12.42578125" style="40" customWidth="1"/>
    <col min="28" max="28" width="8.85546875" bestFit="1" customWidth="1"/>
  </cols>
  <sheetData>
    <row r="1" spans="1:27" s="2" customFormat="1" ht="28.5" customHeight="1" x14ac:dyDescent="0.3">
      <c r="A1" s="272" t="s">
        <v>88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45"/>
      <c r="Z1" s="40"/>
      <c r="AA1" s="40"/>
    </row>
    <row r="2" spans="1:27" s="2" customFormat="1" ht="15" customHeight="1" x14ac:dyDescent="0.3">
      <c r="A2" s="331" t="s">
        <v>90</v>
      </c>
      <c r="B2" s="331" t="s">
        <v>91</v>
      </c>
      <c r="C2" s="297" t="s">
        <v>92</v>
      </c>
      <c r="D2" s="273" t="s">
        <v>93</v>
      </c>
      <c r="E2" s="274"/>
      <c r="F2" s="275"/>
      <c r="G2" s="276"/>
      <c r="H2" s="277"/>
      <c r="I2" s="278"/>
      <c r="J2" s="279"/>
      <c r="K2" s="280"/>
      <c r="L2" s="281"/>
      <c r="M2" s="282"/>
      <c r="N2" s="283"/>
      <c r="O2" s="284"/>
      <c r="P2" s="285"/>
      <c r="Q2" s="286"/>
      <c r="R2" s="287"/>
      <c r="S2" s="288"/>
      <c r="T2" s="289"/>
      <c r="U2" s="290"/>
      <c r="V2" s="291"/>
      <c r="W2" s="292"/>
      <c r="X2" s="293"/>
      <c r="Y2" s="294"/>
      <c r="Z2" s="295"/>
      <c r="AA2" s="296"/>
    </row>
    <row r="3" spans="1:27" s="2" customFormat="1" ht="42.6" customHeight="1" x14ac:dyDescent="0.3">
      <c r="A3" s="332"/>
      <c r="B3" s="335"/>
      <c r="C3" s="329"/>
      <c r="D3" s="297" t="s">
        <v>101</v>
      </c>
      <c r="E3" s="298"/>
      <c r="F3" s="299"/>
      <c r="G3" s="300"/>
      <c r="H3" s="301"/>
      <c r="I3" s="302"/>
      <c r="J3" s="303"/>
      <c r="K3" s="297" t="s">
        <v>104</v>
      </c>
      <c r="L3" s="307"/>
      <c r="M3" s="297" t="s">
        <v>105</v>
      </c>
      <c r="N3" s="310"/>
      <c r="O3" s="297" t="s">
        <v>106</v>
      </c>
      <c r="P3" s="313"/>
      <c r="Q3" s="297" t="s">
        <v>107</v>
      </c>
      <c r="R3" s="316"/>
      <c r="S3" s="297" t="s">
        <v>108</v>
      </c>
      <c r="T3" s="304"/>
      <c r="U3" s="305"/>
      <c r="V3" s="306"/>
      <c r="W3" s="297" t="s">
        <v>109</v>
      </c>
      <c r="X3" s="319"/>
      <c r="Y3" s="297" t="s">
        <v>110</v>
      </c>
      <c r="Z3" s="297" t="s">
        <v>111</v>
      </c>
      <c r="AA3" s="324" t="s">
        <v>113</v>
      </c>
    </row>
    <row r="4" spans="1:27" s="2" customFormat="1" ht="162.75" customHeight="1" x14ac:dyDescent="0.3">
      <c r="A4" s="333"/>
      <c r="B4" s="336"/>
      <c r="C4" s="330"/>
      <c r="D4" s="48" t="s">
        <v>94</v>
      </c>
      <c r="E4" s="50" t="s">
        <v>95</v>
      </c>
      <c r="F4" s="50" t="s">
        <v>96</v>
      </c>
      <c r="G4" s="50" t="s">
        <v>97</v>
      </c>
      <c r="H4" s="50" t="s">
        <v>98</v>
      </c>
      <c r="I4" s="50" t="s">
        <v>99</v>
      </c>
      <c r="J4" s="50" t="s">
        <v>100</v>
      </c>
      <c r="K4" s="308"/>
      <c r="L4" s="309"/>
      <c r="M4" s="311"/>
      <c r="N4" s="312"/>
      <c r="O4" s="314"/>
      <c r="P4" s="315"/>
      <c r="Q4" s="317"/>
      <c r="R4" s="318"/>
      <c r="S4" s="297" t="s">
        <v>102</v>
      </c>
      <c r="T4" s="339"/>
      <c r="U4" s="297" t="s">
        <v>103</v>
      </c>
      <c r="V4" s="326"/>
      <c r="W4" s="320"/>
      <c r="X4" s="321"/>
      <c r="Y4" s="322"/>
      <c r="Z4" s="323"/>
      <c r="AA4" s="325"/>
    </row>
    <row r="5" spans="1:27" s="2" customFormat="1" ht="23.25" customHeight="1" x14ac:dyDescent="0.3">
      <c r="A5" s="334"/>
      <c r="B5" s="337"/>
      <c r="C5" s="48" t="s">
        <v>75</v>
      </c>
      <c r="D5" s="48" t="s">
        <v>75</v>
      </c>
      <c r="E5" s="48" t="s">
        <v>75</v>
      </c>
      <c r="F5" s="48" t="s">
        <v>75</v>
      </c>
      <c r="G5" s="48" t="s">
        <v>75</v>
      </c>
      <c r="H5" s="48" t="s">
        <v>75</v>
      </c>
      <c r="I5" s="48" t="s">
        <v>75</v>
      </c>
      <c r="J5" s="48" t="s">
        <v>75</v>
      </c>
      <c r="K5" s="48" t="s">
        <v>112</v>
      </c>
      <c r="L5" s="48" t="s">
        <v>75</v>
      </c>
      <c r="M5" s="48" t="s">
        <v>112</v>
      </c>
      <c r="N5" s="48" t="s">
        <v>75</v>
      </c>
      <c r="O5" s="48" t="s">
        <v>71</v>
      </c>
      <c r="P5" s="48" t="s">
        <v>75</v>
      </c>
      <c r="Q5" s="48" t="s">
        <v>71</v>
      </c>
      <c r="R5" s="48" t="s">
        <v>75</v>
      </c>
      <c r="S5" s="48" t="s">
        <v>71</v>
      </c>
      <c r="T5" s="48" t="s">
        <v>75</v>
      </c>
      <c r="U5" s="48" t="s">
        <v>71</v>
      </c>
      <c r="V5" s="48" t="s">
        <v>75</v>
      </c>
      <c r="W5" s="48" t="s">
        <v>114</v>
      </c>
      <c r="X5" s="48" t="s">
        <v>75</v>
      </c>
      <c r="Y5" s="48" t="s">
        <v>75</v>
      </c>
      <c r="Z5" s="48" t="s">
        <v>75</v>
      </c>
      <c r="AA5" s="48" t="s">
        <v>75</v>
      </c>
    </row>
    <row r="6" spans="1:27" s="2" customFormat="1" ht="18.75" x14ac:dyDescent="0.3">
      <c r="A6" s="60">
        <v>1</v>
      </c>
      <c r="B6" s="60">
        <v>2</v>
      </c>
      <c r="C6" s="60">
        <v>3</v>
      </c>
      <c r="D6" s="60">
        <v>4</v>
      </c>
      <c r="E6" s="60">
        <v>5</v>
      </c>
      <c r="F6" s="60">
        <v>6</v>
      </c>
      <c r="G6" s="60">
        <v>7</v>
      </c>
      <c r="H6" s="60">
        <v>8</v>
      </c>
      <c r="I6" s="60">
        <v>9</v>
      </c>
      <c r="J6" s="60">
        <v>10</v>
      </c>
      <c r="K6" s="60">
        <v>11</v>
      </c>
      <c r="L6" s="60">
        <v>12</v>
      </c>
      <c r="M6" s="60">
        <v>13</v>
      </c>
      <c r="N6" s="60">
        <v>14</v>
      </c>
      <c r="O6" s="60">
        <v>15</v>
      </c>
      <c r="P6" s="60">
        <v>16</v>
      </c>
      <c r="Q6" s="60">
        <v>17</v>
      </c>
      <c r="R6" s="60">
        <v>18</v>
      </c>
      <c r="S6" s="60">
        <v>19</v>
      </c>
      <c r="T6" s="60">
        <v>20</v>
      </c>
      <c r="U6" s="60">
        <v>21</v>
      </c>
      <c r="V6" s="60">
        <v>22</v>
      </c>
      <c r="W6" s="60">
        <v>23</v>
      </c>
      <c r="X6" s="60">
        <v>24</v>
      </c>
      <c r="Y6" s="60">
        <v>25</v>
      </c>
      <c r="Z6" s="60">
        <v>26</v>
      </c>
      <c r="AA6" s="60">
        <v>27</v>
      </c>
    </row>
    <row r="7" spans="1:27" s="2" customFormat="1" ht="24.95" customHeight="1" x14ac:dyDescent="0.3">
      <c r="A7" s="327" t="s">
        <v>89</v>
      </c>
      <c r="B7" s="340"/>
      <c r="C7" s="341"/>
      <c r="D7" s="342"/>
      <c r="E7" s="343"/>
      <c r="F7" s="344"/>
      <c r="G7" s="345"/>
      <c r="H7" s="346"/>
      <c r="I7" s="347"/>
      <c r="J7" s="348"/>
      <c r="K7" s="349"/>
      <c r="L7" s="350"/>
      <c r="M7" s="351"/>
      <c r="N7" s="352"/>
      <c r="O7" s="353"/>
      <c r="P7" s="354"/>
      <c r="Q7" s="355"/>
      <c r="R7" s="356"/>
      <c r="S7" s="357"/>
      <c r="T7" s="358"/>
      <c r="U7" s="359"/>
      <c r="V7" s="360"/>
      <c r="W7" s="361"/>
      <c r="X7" s="362"/>
      <c r="Y7" s="363"/>
      <c r="Z7" s="364"/>
      <c r="AA7" s="365"/>
    </row>
    <row r="8" spans="1:27" s="42" customFormat="1" ht="24.95" customHeight="1" x14ac:dyDescent="0.3">
      <c r="A8" s="327" t="s">
        <v>53</v>
      </c>
      <c r="B8" s="328"/>
      <c r="C8" s="46">
        <f>SUM(C9:C12)</f>
        <v>24584956.849999998</v>
      </c>
      <c r="D8" s="46">
        <f t="shared" ref="D8:N8" si="0">SUM(D9:D11)</f>
        <v>0</v>
      </c>
      <c r="E8" s="46">
        <f t="shared" si="0"/>
        <v>0</v>
      </c>
      <c r="F8" s="46">
        <f t="shared" si="0"/>
        <v>0</v>
      </c>
      <c r="G8" s="46">
        <f t="shared" si="0"/>
        <v>0</v>
      </c>
      <c r="H8" s="46">
        <f t="shared" si="0"/>
        <v>0</v>
      </c>
      <c r="I8" s="46">
        <f t="shared" si="0"/>
        <v>0</v>
      </c>
      <c r="J8" s="46">
        <f t="shared" si="0"/>
        <v>0</v>
      </c>
      <c r="K8" s="46">
        <f t="shared" si="0"/>
        <v>0</v>
      </c>
      <c r="L8" s="46">
        <f t="shared" si="0"/>
        <v>0</v>
      </c>
      <c r="M8" s="46">
        <f t="shared" si="0"/>
        <v>0</v>
      </c>
      <c r="N8" s="46">
        <f t="shared" si="0"/>
        <v>0</v>
      </c>
      <c r="O8" s="46">
        <f>SUM(O9:O12)</f>
        <v>1732.6999999999998</v>
      </c>
      <c r="P8" s="46">
        <f>SUM(P9:P12)</f>
        <v>22545224.620000001</v>
      </c>
      <c r="Q8" s="46">
        <f t="shared" ref="Q8:Y8" si="1">SUM(Q9:Q11)</f>
        <v>0</v>
      </c>
      <c r="R8" s="46">
        <f t="shared" si="1"/>
        <v>0</v>
      </c>
      <c r="S8" s="46">
        <f t="shared" si="1"/>
        <v>0</v>
      </c>
      <c r="T8" s="46">
        <f t="shared" si="1"/>
        <v>0</v>
      </c>
      <c r="U8" s="46">
        <f t="shared" si="1"/>
        <v>0</v>
      </c>
      <c r="V8" s="46">
        <f t="shared" si="1"/>
        <v>0</v>
      </c>
      <c r="W8" s="46">
        <f t="shared" si="1"/>
        <v>0</v>
      </c>
      <c r="X8" s="46">
        <f t="shared" si="1"/>
        <v>0</v>
      </c>
      <c r="Y8" s="46">
        <f t="shared" si="1"/>
        <v>0</v>
      </c>
      <c r="Z8" s="46">
        <f>SUM(Z9:Z12)</f>
        <v>2039732.23</v>
      </c>
      <c r="AA8" s="46">
        <f>SUM(AA9:AA11)</f>
        <v>0</v>
      </c>
    </row>
    <row r="9" spans="1:27" s="2" customFormat="1" ht="54.75" customHeight="1" x14ac:dyDescent="0.3">
      <c r="A9" s="41">
        <v>1</v>
      </c>
      <c r="B9" s="32" t="s">
        <v>70</v>
      </c>
      <c r="C9" s="47">
        <f>D9+L9+N9+P9+R9+T9+V9+Y9++Z9+AA9</f>
        <v>5198690.84</v>
      </c>
      <c r="D9" s="49">
        <f>E9+F9+G9+H9+I9+J9</f>
        <v>0</v>
      </c>
      <c r="E9" s="49"/>
      <c r="F9" s="49"/>
      <c r="G9" s="49"/>
      <c r="H9" s="49"/>
      <c r="I9" s="49"/>
      <c r="J9" s="49"/>
      <c r="K9" s="49"/>
      <c r="L9" s="49"/>
      <c r="M9" s="49"/>
      <c r="N9" s="47"/>
      <c r="O9" s="47">
        <v>351</v>
      </c>
      <c r="P9" s="55">
        <v>4567076.72</v>
      </c>
      <c r="Q9" s="52"/>
      <c r="R9" s="47"/>
      <c r="S9" s="47"/>
      <c r="T9" s="47"/>
      <c r="U9" s="47"/>
      <c r="V9" s="47"/>
      <c r="W9" s="47"/>
      <c r="X9" s="62" t="s">
        <v>116</v>
      </c>
      <c r="Y9" s="47"/>
      <c r="Z9" s="55">
        <f>357711.12+273903</f>
        <v>631614.12</v>
      </c>
      <c r="AA9" s="47"/>
    </row>
    <row r="10" spans="1:27" s="2" customFormat="1" ht="24.95" customHeight="1" x14ac:dyDescent="0.3">
      <c r="A10" s="41">
        <v>2</v>
      </c>
      <c r="B10" s="32" t="s">
        <v>79</v>
      </c>
      <c r="C10" s="47">
        <f>D10+L10+N10+P10+R10+T10+V10+X10+Y10++Z10+AA10</f>
        <v>4774658.99</v>
      </c>
      <c r="D10" s="49">
        <f>E10+F10+G10+H10+I10+J10</f>
        <v>0</v>
      </c>
      <c r="E10" s="49"/>
      <c r="F10" s="49"/>
      <c r="G10" s="49"/>
      <c r="H10" s="49"/>
      <c r="I10" s="49"/>
      <c r="J10" s="49"/>
      <c r="K10" s="49"/>
      <c r="L10" s="49"/>
      <c r="M10" s="49"/>
      <c r="N10" s="47"/>
      <c r="O10" s="47">
        <v>340.3</v>
      </c>
      <c r="P10" s="55">
        <v>4427852.45</v>
      </c>
      <c r="Q10" s="52"/>
      <c r="R10" s="47"/>
      <c r="S10" s="47"/>
      <c r="T10" s="47"/>
      <c r="U10" s="47"/>
      <c r="V10" s="47"/>
      <c r="W10" s="47"/>
      <c r="X10" s="47"/>
      <c r="Y10" s="47"/>
      <c r="Z10" s="55">
        <v>346806.54</v>
      </c>
      <c r="AA10" s="47"/>
    </row>
    <row r="11" spans="1:27" s="2" customFormat="1" ht="24.95" customHeight="1" x14ac:dyDescent="0.3">
      <c r="A11" s="41">
        <v>3</v>
      </c>
      <c r="B11" s="32" t="s">
        <v>55</v>
      </c>
      <c r="C11" s="47">
        <f>D11+L11+N11+P11+R11+T11+V11+X11+Y11++Z11+AA11</f>
        <v>8264102.6799999997</v>
      </c>
      <c r="D11" s="49">
        <f>E11+F11+G11+H11+I11+J11</f>
        <v>0</v>
      </c>
      <c r="E11" s="49"/>
      <c r="F11" s="49"/>
      <c r="G11" s="49"/>
      <c r="H11" s="49"/>
      <c r="I11" s="49"/>
      <c r="J11" s="49"/>
      <c r="K11" s="49"/>
      <c r="L11" s="49"/>
      <c r="M11" s="49"/>
      <c r="N11" s="47"/>
      <c r="O11" s="47">
        <v>589</v>
      </c>
      <c r="P11" s="55">
        <v>7663841</v>
      </c>
      <c r="Q11" s="52"/>
      <c r="R11" s="47"/>
      <c r="S11" s="47"/>
      <c r="T11" s="47"/>
      <c r="U11" s="47"/>
      <c r="V11" s="47"/>
      <c r="W11" s="47"/>
      <c r="X11" s="47"/>
      <c r="Y11" s="47"/>
      <c r="Z11" s="55">
        <v>600261.68000000005</v>
      </c>
      <c r="AA11" s="47"/>
    </row>
    <row r="12" spans="1:27" s="2" customFormat="1" ht="24.95" customHeight="1" x14ac:dyDescent="0.3">
      <c r="A12" s="41">
        <v>4</v>
      </c>
      <c r="B12" s="32" t="s">
        <v>63</v>
      </c>
      <c r="C12" s="47">
        <f>D12+L12+N12+P12+R12+T12+V12+X12+Y12++Z12+AA12</f>
        <v>6347504.3399999999</v>
      </c>
      <c r="D12" s="49">
        <f>E12+F12+G12+H12+I12+J12</f>
        <v>0</v>
      </c>
      <c r="E12" s="49"/>
      <c r="F12" s="49"/>
      <c r="G12" s="49"/>
      <c r="H12" s="49"/>
      <c r="I12" s="49"/>
      <c r="J12" s="49"/>
      <c r="K12" s="49"/>
      <c r="L12" s="49"/>
      <c r="M12" s="49"/>
      <c r="N12" s="47"/>
      <c r="O12" s="47">
        <v>452.4</v>
      </c>
      <c r="P12" s="55">
        <v>5886454.4500000002</v>
      </c>
      <c r="Q12" s="52"/>
      <c r="R12" s="47"/>
      <c r="S12" s="47"/>
      <c r="T12" s="47"/>
      <c r="U12" s="47"/>
      <c r="V12" s="47"/>
      <c r="W12" s="47"/>
      <c r="X12" s="47"/>
      <c r="Y12" s="47"/>
      <c r="Z12" s="55">
        <v>461049.89</v>
      </c>
      <c r="AA12" s="47"/>
    </row>
    <row r="13" spans="1:27" s="2" customFormat="1" ht="24.95" customHeight="1" x14ac:dyDescent="0.3">
      <c r="A13" s="327" t="s">
        <v>118</v>
      </c>
      <c r="B13" s="393"/>
      <c r="C13" s="394"/>
      <c r="D13" s="395"/>
      <c r="E13" s="396"/>
      <c r="F13" s="397"/>
      <c r="G13" s="398"/>
      <c r="H13" s="399"/>
      <c r="I13" s="400"/>
      <c r="J13" s="401"/>
      <c r="K13" s="402"/>
      <c r="L13" s="403"/>
      <c r="M13" s="404"/>
      <c r="N13" s="405"/>
      <c r="O13" s="406"/>
      <c r="P13" s="407"/>
      <c r="Q13" s="408"/>
      <c r="R13" s="409"/>
      <c r="S13" s="410"/>
      <c r="T13" s="411"/>
      <c r="U13" s="412"/>
      <c r="V13" s="413"/>
      <c r="W13" s="414"/>
      <c r="X13" s="415"/>
      <c r="Y13" s="416"/>
      <c r="Z13" s="417"/>
      <c r="AA13" s="418"/>
    </row>
    <row r="14" spans="1:27" s="42" customFormat="1" ht="24.95" customHeight="1" x14ac:dyDescent="0.3">
      <c r="A14" s="327" t="s">
        <v>53</v>
      </c>
      <c r="B14" s="446"/>
      <c r="C14" s="46">
        <f t="shared" ref="C14:AA14" si="2">SUM(C15:C18)</f>
        <v>23425815.810000002</v>
      </c>
      <c r="D14" s="46">
        <f t="shared" si="2"/>
        <v>0</v>
      </c>
      <c r="E14" s="46">
        <f t="shared" si="2"/>
        <v>0</v>
      </c>
      <c r="F14" s="46">
        <f t="shared" si="2"/>
        <v>0</v>
      </c>
      <c r="G14" s="46">
        <f t="shared" si="2"/>
        <v>0</v>
      </c>
      <c r="H14" s="46">
        <f t="shared" si="2"/>
        <v>0</v>
      </c>
      <c r="I14" s="46">
        <f t="shared" si="2"/>
        <v>0</v>
      </c>
      <c r="J14" s="46">
        <f t="shared" si="2"/>
        <v>0</v>
      </c>
      <c r="K14" s="46">
        <f t="shared" si="2"/>
        <v>0</v>
      </c>
      <c r="L14" s="46">
        <f t="shared" si="2"/>
        <v>0</v>
      </c>
      <c r="M14" s="46">
        <f t="shared" si="2"/>
        <v>0</v>
      </c>
      <c r="N14" s="46">
        <f t="shared" si="2"/>
        <v>0</v>
      </c>
      <c r="O14" s="46">
        <f t="shared" si="2"/>
        <v>1959.7</v>
      </c>
      <c r="P14" s="46">
        <f t="shared" si="2"/>
        <v>21724285.699999999</v>
      </c>
      <c r="Q14" s="46">
        <f t="shared" si="2"/>
        <v>0</v>
      </c>
      <c r="R14" s="46">
        <f t="shared" si="2"/>
        <v>0</v>
      </c>
      <c r="S14" s="46">
        <f t="shared" si="2"/>
        <v>0</v>
      </c>
      <c r="T14" s="46">
        <f t="shared" si="2"/>
        <v>0</v>
      </c>
      <c r="U14" s="46">
        <f t="shared" si="2"/>
        <v>0</v>
      </c>
      <c r="V14" s="46">
        <f t="shared" si="2"/>
        <v>0</v>
      </c>
      <c r="W14" s="46">
        <f t="shared" si="2"/>
        <v>0</v>
      </c>
      <c r="X14" s="46">
        <f t="shared" si="2"/>
        <v>0</v>
      </c>
      <c r="Y14" s="46">
        <f t="shared" si="2"/>
        <v>0</v>
      </c>
      <c r="Z14" s="46">
        <f t="shared" si="2"/>
        <v>1701530.1099999999</v>
      </c>
      <c r="AA14" s="46">
        <f t="shared" si="2"/>
        <v>0</v>
      </c>
    </row>
    <row r="15" spans="1:27" s="2" customFormat="1" ht="24.95" customHeight="1" x14ac:dyDescent="0.3">
      <c r="A15" s="41">
        <v>1</v>
      </c>
      <c r="B15" s="32" t="s">
        <v>60</v>
      </c>
      <c r="C15" s="47">
        <f>D15+L15+N15+P15+R15+T15+V15+X15+Y15++Z15+AA15</f>
        <v>4838406.1399999997</v>
      </c>
      <c r="D15" s="49">
        <f>E15+F15+G15+H15+I15+J15</f>
        <v>0</v>
      </c>
      <c r="E15" s="49"/>
      <c r="F15" s="49"/>
      <c r="G15" s="49"/>
      <c r="H15" s="49"/>
      <c r="I15" s="49"/>
      <c r="J15" s="49"/>
      <c r="K15" s="49"/>
      <c r="L15" s="49"/>
      <c r="M15" s="49"/>
      <c r="N15" s="47"/>
      <c r="O15" s="47">
        <v>330</v>
      </c>
      <c r="P15" s="52">
        <v>4486969.34</v>
      </c>
      <c r="Q15" s="52"/>
      <c r="R15" s="47"/>
      <c r="S15" s="47"/>
      <c r="T15" s="47"/>
      <c r="U15" s="47"/>
      <c r="V15" s="47"/>
      <c r="W15" s="47"/>
      <c r="X15" s="47"/>
      <c r="Y15" s="47"/>
      <c r="Z15" s="47">
        <v>351436.79999999999</v>
      </c>
      <c r="AA15" s="47"/>
    </row>
    <row r="16" spans="1:27" s="2" customFormat="1" ht="24.95" customHeight="1" x14ac:dyDescent="0.3">
      <c r="A16" s="41">
        <v>2</v>
      </c>
      <c r="B16" s="32" t="s">
        <v>73</v>
      </c>
      <c r="C16" s="47">
        <f>D16+L16+N16+P16+R16+T16+V16+X16+Y16++Z16+AA16</f>
        <v>8621759.1999999993</v>
      </c>
      <c r="D16" s="49">
        <f>E16+F16+G16+H16+I16+J16</f>
        <v>0</v>
      </c>
      <c r="E16" s="49"/>
      <c r="F16" s="49"/>
      <c r="G16" s="49"/>
      <c r="H16" s="49"/>
      <c r="I16" s="49"/>
      <c r="J16" s="49"/>
      <c r="K16" s="49"/>
      <c r="L16" s="49"/>
      <c r="M16" s="49"/>
      <c r="N16" s="47"/>
      <c r="O16" s="47">
        <v>950</v>
      </c>
      <c r="P16" s="52">
        <v>7995519.2000000002</v>
      </c>
      <c r="Q16" s="52"/>
      <c r="R16" s="47"/>
      <c r="S16" s="47"/>
      <c r="T16" s="47"/>
      <c r="U16" s="47"/>
      <c r="V16" s="47"/>
      <c r="W16" s="47"/>
      <c r="X16" s="47"/>
      <c r="Y16" s="47"/>
      <c r="Z16" s="47">
        <v>626240</v>
      </c>
      <c r="AA16" s="47"/>
    </row>
    <row r="17" spans="1:27" s="2" customFormat="1" ht="24.95" customHeight="1" x14ac:dyDescent="0.3">
      <c r="A17" s="41">
        <v>3</v>
      </c>
      <c r="B17" s="32" t="s">
        <v>81</v>
      </c>
      <c r="C17" s="47">
        <f>D17+L17+N17+P17+R17+T17+V17+X17+Y17++Z17+AA17</f>
        <v>2507174.0900000003</v>
      </c>
      <c r="D17" s="49">
        <f>E17+F17+G17+H17+I17+J17</f>
        <v>0</v>
      </c>
      <c r="E17" s="49"/>
      <c r="F17" s="49"/>
      <c r="G17" s="49"/>
      <c r="H17" s="49"/>
      <c r="I17" s="49"/>
      <c r="J17" s="49"/>
      <c r="K17" s="49"/>
      <c r="L17" s="49"/>
      <c r="M17" s="49"/>
      <c r="N17" s="47"/>
      <c r="O17" s="47">
        <v>171</v>
      </c>
      <c r="P17" s="55">
        <v>2325065.9300000002</v>
      </c>
      <c r="Q17" s="52"/>
      <c r="R17" s="47"/>
      <c r="S17" s="47"/>
      <c r="T17" s="47"/>
      <c r="U17" s="47"/>
      <c r="V17" s="47"/>
      <c r="W17" s="47"/>
      <c r="X17" s="47"/>
      <c r="Y17" s="47"/>
      <c r="Z17" s="55">
        <v>182108.16</v>
      </c>
      <c r="AA17" s="47"/>
    </row>
    <row r="18" spans="1:27" s="2" customFormat="1" ht="24.95" customHeight="1" x14ac:dyDescent="0.3">
      <c r="A18" s="41">
        <v>4</v>
      </c>
      <c r="B18" s="32" t="s">
        <v>56</v>
      </c>
      <c r="C18" s="47">
        <f>D18+L18+N18+P18+R18+T18+V18+X18+Y18++Z18+AA18</f>
        <v>7458476.3800000008</v>
      </c>
      <c r="D18" s="49">
        <f>E18+F18+G18+H18+I18+J18</f>
        <v>0</v>
      </c>
      <c r="E18" s="49"/>
      <c r="F18" s="49"/>
      <c r="G18" s="49"/>
      <c r="H18" s="49"/>
      <c r="I18" s="49"/>
      <c r="J18" s="49"/>
      <c r="K18" s="49"/>
      <c r="L18" s="49"/>
      <c r="M18" s="49"/>
      <c r="N18" s="47"/>
      <c r="O18" s="47">
        <v>508.7</v>
      </c>
      <c r="P18" s="55">
        <v>6916731.2300000004</v>
      </c>
      <c r="Q18" s="52"/>
      <c r="R18" s="47"/>
      <c r="S18" s="47"/>
      <c r="T18" s="47"/>
      <c r="U18" s="47"/>
      <c r="V18" s="47"/>
      <c r="W18" s="47"/>
      <c r="X18" s="47"/>
      <c r="Y18" s="47"/>
      <c r="Z18" s="55">
        <v>541745.15</v>
      </c>
      <c r="AA18" s="47"/>
    </row>
    <row r="19" spans="1:27" s="2" customFormat="1" ht="28.5" customHeight="1" x14ac:dyDescent="0.3">
      <c r="A19" s="327" t="s">
        <v>122</v>
      </c>
      <c r="B19" s="367"/>
      <c r="C19" s="368"/>
      <c r="D19" s="369"/>
      <c r="E19" s="370"/>
      <c r="F19" s="371"/>
      <c r="G19" s="372"/>
      <c r="H19" s="373"/>
      <c r="I19" s="374"/>
      <c r="J19" s="375"/>
      <c r="K19" s="376"/>
      <c r="L19" s="377"/>
      <c r="M19" s="378"/>
      <c r="N19" s="379"/>
      <c r="O19" s="380"/>
      <c r="P19" s="381"/>
      <c r="Q19" s="382"/>
      <c r="R19" s="383"/>
      <c r="S19" s="384"/>
      <c r="T19" s="385"/>
      <c r="U19" s="386"/>
      <c r="V19" s="387"/>
      <c r="W19" s="388"/>
      <c r="X19" s="389"/>
      <c r="Y19" s="390"/>
      <c r="Z19" s="391"/>
      <c r="AA19" s="392"/>
    </row>
    <row r="20" spans="1:27" s="42" customFormat="1" ht="24.95" customHeight="1" x14ac:dyDescent="0.3">
      <c r="A20" s="327" t="s">
        <v>53</v>
      </c>
      <c r="B20" s="366"/>
      <c r="C20" s="46">
        <f t="shared" ref="C20:AA20" si="3">SUM(C21:C23)</f>
        <v>18504456.190000001</v>
      </c>
      <c r="D20" s="46">
        <f t="shared" si="3"/>
        <v>0</v>
      </c>
      <c r="E20" s="46">
        <f t="shared" si="3"/>
        <v>0</v>
      </c>
      <c r="F20" s="46">
        <f t="shared" si="3"/>
        <v>0</v>
      </c>
      <c r="G20" s="46">
        <f t="shared" si="3"/>
        <v>0</v>
      </c>
      <c r="H20" s="46">
        <f t="shared" si="3"/>
        <v>0</v>
      </c>
      <c r="I20" s="46">
        <f t="shared" si="3"/>
        <v>0</v>
      </c>
      <c r="J20" s="46">
        <f t="shared" si="3"/>
        <v>0</v>
      </c>
      <c r="K20" s="46">
        <f t="shared" si="3"/>
        <v>0</v>
      </c>
      <c r="L20" s="46">
        <f t="shared" si="3"/>
        <v>0</v>
      </c>
      <c r="M20" s="46">
        <f t="shared" si="3"/>
        <v>0</v>
      </c>
      <c r="N20" s="46">
        <f t="shared" si="3"/>
        <v>0</v>
      </c>
      <c r="O20" s="46">
        <f t="shared" si="3"/>
        <v>1210</v>
      </c>
      <c r="P20" s="46">
        <f t="shared" si="3"/>
        <v>17160388.190000001</v>
      </c>
      <c r="Q20" s="46">
        <f t="shared" si="3"/>
        <v>0</v>
      </c>
      <c r="R20" s="46">
        <f t="shared" si="3"/>
        <v>0</v>
      </c>
      <c r="S20" s="46">
        <f t="shared" si="3"/>
        <v>0</v>
      </c>
      <c r="T20" s="46">
        <f t="shared" si="3"/>
        <v>0</v>
      </c>
      <c r="U20" s="46">
        <f t="shared" si="3"/>
        <v>0</v>
      </c>
      <c r="V20" s="46">
        <f t="shared" si="3"/>
        <v>0</v>
      </c>
      <c r="W20" s="46">
        <f t="shared" si="3"/>
        <v>0</v>
      </c>
      <c r="X20" s="46">
        <f t="shared" si="3"/>
        <v>0</v>
      </c>
      <c r="Y20" s="46">
        <f t="shared" si="3"/>
        <v>0</v>
      </c>
      <c r="Z20" s="46">
        <f t="shared" si="3"/>
        <v>1344068</v>
      </c>
      <c r="AA20" s="46">
        <f t="shared" si="3"/>
        <v>0</v>
      </c>
    </row>
    <row r="21" spans="1:27" s="2" customFormat="1" ht="24.95" customHeight="1" x14ac:dyDescent="0.3">
      <c r="A21" s="56">
        <v>1</v>
      </c>
      <c r="B21" s="57" t="s">
        <v>82</v>
      </c>
      <c r="C21" s="47">
        <f>D21+L21+N21+P21+R21+T21+V21+X21+Y21++Z21+AA21</f>
        <v>10705057.300000001</v>
      </c>
      <c r="D21" s="49">
        <f>E21+F21+G21+H21+I21+J21</f>
        <v>0</v>
      </c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>
        <v>700</v>
      </c>
      <c r="P21" s="52">
        <v>9927497.3000000007</v>
      </c>
      <c r="Q21" s="52"/>
      <c r="R21" s="52"/>
      <c r="S21" s="52"/>
      <c r="T21" s="52"/>
      <c r="U21" s="52"/>
      <c r="V21" s="52"/>
      <c r="W21" s="52"/>
      <c r="X21" s="52"/>
      <c r="Y21" s="52"/>
      <c r="Z21" s="52">
        <v>777560</v>
      </c>
      <c r="AA21" s="52"/>
    </row>
    <row r="22" spans="1:27" s="2" customFormat="1" ht="23.65" customHeight="1" x14ac:dyDescent="0.3">
      <c r="A22" s="56">
        <v>2</v>
      </c>
      <c r="B22" s="57" t="s">
        <v>49</v>
      </c>
      <c r="C22" s="47">
        <f>D22+L22+N22+P22+R22+T22+V22+X22+Y22++Z22+AA22</f>
        <v>7799398.8899999997</v>
      </c>
      <c r="D22" s="49">
        <f>E22+F22+G22+H22+I22+J22</f>
        <v>0</v>
      </c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>
        <v>510</v>
      </c>
      <c r="P22" s="52">
        <v>7232890.8899999997</v>
      </c>
      <c r="Q22" s="52"/>
      <c r="R22" s="52"/>
      <c r="S22" s="52"/>
      <c r="T22" s="52"/>
      <c r="U22" s="52"/>
      <c r="V22" s="52"/>
      <c r="W22" s="52"/>
      <c r="X22" s="52"/>
      <c r="Y22" s="52"/>
      <c r="Z22" s="52">
        <v>566508</v>
      </c>
      <c r="AA22" s="52"/>
    </row>
    <row r="23" spans="1:27" s="2" customFormat="1" ht="34.35" customHeight="1" x14ac:dyDescent="0.3">
      <c r="A23" s="41"/>
      <c r="B23" s="57"/>
      <c r="C23" s="47">
        <f>D23+L23+N23+P23+R23+T23+V23+X23+Y23++Z23+AA23</f>
        <v>0</v>
      </c>
      <c r="D23" s="49">
        <f>E23+F23+G23+H23+I23+J23</f>
        <v>0</v>
      </c>
      <c r="E23" s="49"/>
      <c r="F23" s="49"/>
      <c r="G23" s="49"/>
      <c r="H23" s="49"/>
      <c r="I23" s="49"/>
      <c r="J23" s="49"/>
      <c r="K23" s="49"/>
      <c r="L23" s="49"/>
      <c r="M23" s="49"/>
      <c r="N23" s="47"/>
      <c r="O23" s="47"/>
      <c r="P23" s="52"/>
      <c r="Q23" s="52"/>
      <c r="R23" s="47"/>
      <c r="S23" s="47"/>
      <c r="T23" s="47"/>
      <c r="U23" s="47"/>
      <c r="V23" s="47"/>
      <c r="W23" s="47"/>
      <c r="X23" s="47"/>
      <c r="Y23" s="47"/>
      <c r="Z23" s="47"/>
      <c r="AA23" s="47"/>
    </row>
    <row r="24" spans="1:27" s="2" customFormat="1" ht="38.25" customHeight="1" x14ac:dyDescent="0.3">
      <c r="A24" s="419" t="s">
        <v>115</v>
      </c>
      <c r="B24" s="420"/>
      <c r="C24" s="421"/>
      <c r="D24" s="422"/>
      <c r="E24" s="423"/>
      <c r="F24" s="424"/>
      <c r="G24" s="425"/>
      <c r="H24" s="426"/>
      <c r="I24" s="427"/>
      <c r="J24" s="428"/>
      <c r="K24" s="429"/>
      <c r="L24" s="430"/>
      <c r="M24" s="431"/>
      <c r="N24" s="432"/>
      <c r="O24" s="433"/>
      <c r="P24" s="434"/>
      <c r="Q24" s="435"/>
      <c r="R24" s="436"/>
      <c r="S24" s="437"/>
      <c r="T24" s="438"/>
      <c r="U24" s="439"/>
      <c r="V24" s="440"/>
      <c r="W24" s="441"/>
      <c r="X24" s="442"/>
      <c r="Y24" s="443"/>
      <c r="Z24" s="444"/>
      <c r="AA24" s="445"/>
    </row>
    <row r="25" spans="1:27" s="42" customFormat="1" ht="24.95" customHeight="1" x14ac:dyDescent="0.3">
      <c r="A25" s="327" t="s">
        <v>53</v>
      </c>
      <c r="B25" s="447"/>
      <c r="C25" s="46">
        <f t="shared" ref="C25:AA25" si="4">SUM(C26:C49)</f>
        <v>123289940.2</v>
      </c>
      <c r="D25" s="46">
        <f t="shared" si="4"/>
        <v>2013130.17</v>
      </c>
      <c r="E25" s="46">
        <f t="shared" si="4"/>
        <v>425781.93</v>
      </c>
      <c r="F25" s="46">
        <f t="shared" si="4"/>
        <v>0</v>
      </c>
      <c r="G25" s="46">
        <f t="shared" si="4"/>
        <v>0</v>
      </c>
      <c r="H25" s="46">
        <f t="shared" si="4"/>
        <v>0</v>
      </c>
      <c r="I25" s="46">
        <f t="shared" si="4"/>
        <v>1587348.24</v>
      </c>
      <c r="J25" s="46">
        <f t="shared" si="4"/>
        <v>0</v>
      </c>
      <c r="K25" s="46">
        <f t="shared" si="4"/>
        <v>0</v>
      </c>
      <c r="L25" s="46">
        <f t="shared" si="4"/>
        <v>0</v>
      </c>
      <c r="M25" s="46">
        <f t="shared" si="4"/>
        <v>0</v>
      </c>
      <c r="N25" s="46">
        <f t="shared" si="4"/>
        <v>0</v>
      </c>
      <c r="O25" s="46">
        <f t="shared" si="4"/>
        <v>8687.2000000000007</v>
      </c>
      <c r="P25" s="46">
        <f t="shared" si="4"/>
        <v>90100299.349999994</v>
      </c>
      <c r="Q25" s="46">
        <f t="shared" si="4"/>
        <v>0</v>
      </c>
      <c r="R25" s="46">
        <f t="shared" si="4"/>
        <v>0</v>
      </c>
      <c r="S25" s="46">
        <f t="shared" si="4"/>
        <v>1039.1999999999998</v>
      </c>
      <c r="T25" s="46">
        <f t="shared" si="4"/>
        <v>23078502.93</v>
      </c>
      <c r="U25" s="46">
        <f t="shared" si="4"/>
        <v>600.29999999999995</v>
      </c>
      <c r="V25" s="46">
        <f t="shared" si="4"/>
        <v>5577179.8399999999</v>
      </c>
      <c r="W25" s="46">
        <f t="shared" si="4"/>
        <v>0</v>
      </c>
      <c r="X25" s="46">
        <f t="shared" si="4"/>
        <v>0</v>
      </c>
      <c r="Y25" s="46">
        <f t="shared" si="4"/>
        <v>0</v>
      </c>
      <c r="Z25" s="46">
        <f t="shared" si="4"/>
        <v>2520827.91</v>
      </c>
      <c r="AA25" s="46">
        <f t="shared" si="4"/>
        <v>0</v>
      </c>
    </row>
    <row r="26" spans="1:27" s="2" customFormat="1" ht="24.95" customHeight="1" x14ac:dyDescent="0.3">
      <c r="A26" s="41">
        <v>1</v>
      </c>
      <c r="B26" s="43" t="s">
        <v>84</v>
      </c>
      <c r="C26" s="47">
        <f t="shared" ref="C26:C49" si="5">D26+L26+N26+P26+R26+T26+V26+X26+Y26++Z26+AA26</f>
        <v>3641084.34</v>
      </c>
      <c r="D26" s="49">
        <f t="shared" ref="D26:D49" si="6">E26+F26+G26+H26+I26+J26</f>
        <v>0</v>
      </c>
      <c r="E26" s="49"/>
      <c r="F26" s="49"/>
      <c r="G26" s="49"/>
      <c r="H26" s="49"/>
      <c r="I26" s="49"/>
      <c r="J26" s="49"/>
      <c r="K26" s="49"/>
      <c r="L26" s="49"/>
      <c r="M26" s="49"/>
      <c r="N26" s="47"/>
      <c r="O26" s="47">
        <v>377.9</v>
      </c>
      <c r="P26" s="51">
        <v>3376614.8</v>
      </c>
      <c r="Q26" s="52"/>
      <c r="R26" s="53"/>
      <c r="S26" s="53"/>
      <c r="T26" s="53"/>
      <c r="U26" s="53"/>
      <c r="V26" s="53"/>
      <c r="W26" s="53"/>
      <c r="X26" s="53"/>
      <c r="Y26" s="53"/>
      <c r="Z26" s="53">
        <v>264469.53999999998</v>
      </c>
      <c r="AA26" s="53"/>
    </row>
    <row r="27" spans="1:27" s="2" customFormat="1" ht="24.95" customHeight="1" x14ac:dyDescent="0.3">
      <c r="A27" s="41">
        <v>2</v>
      </c>
      <c r="B27" s="43" t="s">
        <v>61</v>
      </c>
      <c r="C27" s="47">
        <f t="shared" si="5"/>
        <v>1711675.5</v>
      </c>
      <c r="D27" s="49">
        <f t="shared" si="6"/>
        <v>1587348.24</v>
      </c>
      <c r="E27" s="49"/>
      <c r="F27" s="49"/>
      <c r="G27" s="49"/>
      <c r="H27" s="49"/>
      <c r="I27" s="49">
        <v>1587348.24</v>
      </c>
      <c r="J27" s="49"/>
      <c r="K27" s="49"/>
      <c r="L27" s="49"/>
      <c r="M27" s="49"/>
      <c r="N27" s="47"/>
      <c r="O27" s="47"/>
      <c r="P27" s="51"/>
      <c r="Q27" s="52"/>
      <c r="R27" s="53"/>
      <c r="S27" s="53"/>
      <c r="T27" s="53"/>
      <c r="U27" s="53"/>
      <c r="V27" s="53"/>
      <c r="W27" s="53"/>
      <c r="X27" s="53"/>
      <c r="Y27" s="53"/>
      <c r="Z27" s="53">
        <v>124327.26</v>
      </c>
      <c r="AA27" s="53"/>
    </row>
    <row r="28" spans="1:27" s="2" customFormat="1" ht="24.95" customHeight="1" x14ac:dyDescent="0.3">
      <c r="A28" s="41">
        <v>3</v>
      </c>
      <c r="B28" s="54" t="s">
        <v>76</v>
      </c>
      <c r="C28" s="47">
        <f t="shared" si="5"/>
        <v>6014006.1499999994</v>
      </c>
      <c r="D28" s="49">
        <f t="shared" si="6"/>
        <v>0</v>
      </c>
      <c r="E28" s="49"/>
      <c r="F28" s="49"/>
      <c r="G28" s="49"/>
      <c r="H28" s="49"/>
      <c r="I28" s="49"/>
      <c r="J28" s="49"/>
      <c r="K28" s="49"/>
      <c r="L28" s="49"/>
      <c r="M28" s="49"/>
      <c r="N28" s="47"/>
      <c r="O28" s="47"/>
      <c r="P28" s="51"/>
      <c r="Q28" s="52"/>
      <c r="R28" s="53"/>
      <c r="S28" s="53"/>
      <c r="T28" s="53"/>
      <c r="U28" s="53">
        <v>600.29999999999995</v>
      </c>
      <c r="V28" s="53">
        <v>5577179.8399999999</v>
      </c>
      <c r="W28" s="53"/>
      <c r="X28" s="53"/>
      <c r="Y28" s="53"/>
      <c r="Z28" s="53">
        <v>436826.31</v>
      </c>
      <c r="AA28" s="53"/>
    </row>
    <row r="29" spans="1:27" s="2" customFormat="1" ht="24.95" customHeight="1" x14ac:dyDescent="0.3">
      <c r="A29" s="41">
        <v>4</v>
      </c>
      <c r="B29" s="43" t="s">
        <v>80</v>
      </c>
      <c r="C29" s="47">
        <f t="shared" si="5"/>
        <v>4163716.67</v>
      </c>
      <c r="D29" s="49">
        <f t="shared" si="6"/>
        <v>0</v>
      </c>
      <c r="E29" s="49"/>
      <c r="F29" s="49"/>
      <c r="G29" s="49"/>
      <c r="H29" s="49"/>
      <c r="I29" s="49"/>
      <c r="J29" s="49"/>
      <c r="K29" s="49"/>
      <c r="L29" s="49"/>
      <c r="M29" s="49"/>
      <c r="N29" s="47"/>
      <c r="O29" s="47">
        <v>320</v>
      </c>
      <c r="P29" s="51">
        <v>4163716.67</v>
      </c>
      <c r="Q29" s="52"/>
      <c r="R29" s="53"/>
      <c r="S29" s="53"/>
      <c r="T29" s="53"/>
      <c r="U29" s="53"/>
      <c r="V29" s="53"/>
      <c r="W29" s="53"/>
      <c r="X29" s="53"/>
      <c r="Y29" s="53"/>
      <c r="Z29" s="53"/>
      <c r="AA29" s="53"/>
    </row>
    <row r="30" spans="1:27" s="2" customFormat="1" ht="24.95" customHeight="1" x14ac:dyDescent="0.3">
      <c r="A30" s="41">
        <v>5</v>
      </c>
      <c r="B30" s="43" t="s">
        <v>77</v>
      </c>
      <c r="C30" s="47">
        <f t="shared" si="5"/>
        <v>4033600.53</v>
      </c>
      <c r="D30" s="49">
        <f t="shared" si="6"/>
        <v>0</v>
      </c>
      <c r="E30" s="49"/>
      <c r="F30" s="49"/>
      <c r="G30" s="49"/>
      <c r="H30" s="49"/>
      <c r="I30" s="49"/>
      <c r="J30" s="49"/>
      <c r="K30" s="49"/>
      <c r="L30" s="49"/>
      <c r="M30" s="49"/>
      <c r="N30" s="47"/>
      <c r="O30" s="47">
        <v>310</v>
      </c>
      <c r="P30" s="51">
        <v>4033600.53</v>
      </c>
      <c r="Q30" s="52"/>
      <c r="R30" s="53"/>
      <c r="S30" s="53"/>
      <c r="T30" s="53"/>
      <c r="U30" s="53"/>
      <c r="V30" s="53"/>
      <c r="W30" s="53"/>
      <c r="X30" s="53"/>
      <c r="Y30" s="53"/>
      <c r="Z30" s="53"/>
      <c r="AA30" s="53"/>
    </row>
    <row r="31" spans="1:27" s="2" customFormat="1" ht="24.95" customHeight="1" x14ac:dyDescent="0.3">
      <c r="A31" s="41">
        <v>6</v>
      </c>
      <c r="B31" s="44" t="s">
        <v>85</v>
      </c>
      <c r="C31" s="47">
        <f t="shared" si="5"/>
        <v>5490901.3600000003</v>
      </c>
      <c r="D31" s="49">
        <f t="shared" si="6"/>
        <v>0</v>
      </c>
      <c r="E31" s="49"/>
      <c r="F31" s="49"/>
      <c r="G31" s="49"/>
      <c r="H31" s="49"/>
      <c r="I31" s="49"/>
      <c r="J31" s="49"/>
      <c r="K31" s="49"/>
      <c r="L31" s="49"/>
      <c r="M31" s="49"/>
      <c r="N31" s="47"/>
      <c r="O31" s="47">
        <v>422</v>
      </c>
      <c r="P31" s="51">
        <v>5490901.3600000003</v>
      </c>
      <c r="Q31" s="52"/>
      <c r="R31" s="53"/>
      <c r="S31" s="53"/>
      <c r="T31" s="53"/>
      <c r="U31" s="53"/>
      <c r="V31" s="53"/>
      <c r="W31" s="53"/>
      <c r="X31" s="53"/>
      <c r="Y31" s="53"/>
      <c r="Z31" s="53"/>
      <c r="AA31" s="53"/>
    </row>
    <row r="32" spans="1:27" s="2" customFormat="1" ht="24.95" customHeight="1" x14ac:dyDescent="0.3">
      <c r="A32" s="41">
        <v>7</v>
      </c>
      <c r="B32" s="58" t="s">
        <v>86</v>
      </c>
      <c r="C32" s="47">
        <f t="shared" si="5"/>
        <v>5100552.92</v>
      </c>
      <c r="D32" s="49">
        <f t="shared" si="6"/>
        <v>0</v>
      </c>
      <c r="E32" s="49"/>
      <c r="F32" s="49"/>
      <c r="G32" s="49"/>
      <c r="H32" s="49"/>
      <c r="I32" s="49"/>
      <c r="J32" s="49"/>
      <c r="K32" s="49"/>
      <c r="L32" s="49"/>
      <c r="M32" s="49"/>
      <c r="N32" s="47"/>
      <c r="O32" s="47">
        <v>392</v>
      </c>
      <c r="P32" s="51">
        <v>5100552.92</v>
      </c>
      <c r="Q32" s="52"/>
      <c r="R32" s="53"/>
      <c r="S32" s="53"/>
      <c r="T32" s="53"/>
      <c r="U32" s="53"/>
      <c r="V32" s="53"/>
      <c r="W32" s="53"/>
      <c r="X32" s="53"/>
      <c r="Y32" s="53"/>
      <c r="Z32" s="53"/>
      <c r="AA32" s="53"/>
    </row>
    <row r="33" spans="1:27" s="2" customFormat="1" ht="24.95" customHeight="1" x14ac:dyDescent="0.3">
      <c r="A33" s="41">
        <v>8</v>
      </c>
      <c r="B33" s="43" t="s">
        <v>4</v>
      </c>
      <c r="C33" s="47">
        <f t="shared" si="5"/>
        <v>7091329.96</v>
      </c>
      <c r="D33" s="49">
        <f t="shared" si="6"/>
        <v>0</v>
      </c>
      <c r="E33" s="49"/>
      <c r="F33" s="49"/>
      <c r="G33" s="49"/>
      <c r="H33" s="49"/>
      <c r="I33" s="49"/>
      <c r="J33" s="49"/>
      <c r="K33" s="49"/>
      <c r="L33" s="49"/>
      <c r="M33" s="49"/>
      <c r="N33" s="47"/>
      <c r="O33" s="47">
        <v>545</v>
      </c>
      <c r="P33" s="51">
        <v>7091329.96</v>
      </c>
      <c r="Q33" s="52"/>
      <c r="R33" s="53"/>
      <c r="S33" s="53"/>
      <c r="T33" s="53"/>
      <c r="U33" s="53"/>
      <c r="V33" s="53"/>
      <c r="W33" s="53"/>
      <c r="X33" s="53"/>
      <c r="Y33" s="53"/>
      <c r="Z33" s="53"/>
      <c r="AA33" s="53"/>
    </row>
    <row r="34" spans="1:27" s="2" customFormat="1" ht="24.95" customHeight="1" x14ac:dyDescent="0.3">
      <c r="A34" s="41">
        <v>9</v>
      </c>
      <c r="B34" s="43" t="s">
        <v>11</v>
      </c>
      <c r="C34" s="47">
        <f t="shared" si="5"/>
        <v>3903484.38</v>
      </c>
      <c r="D34" s="49">
        <f t="shared" si="6"/>
        <v>0</v>
      </c>
      <c r="E34" s="49"/>
      <c r="F34" s="49"/>
      <c r="G34" s="49"/>
      <c r="H34" s="49"/>
      <c r="I34" s="49"/>
      <c r="J34" s="49"/>
      <c r="K34" s="49"/>
      <c r="L34" s="49"/>
      <c r="M34" s="49"/>
      <c r="N34" s="47"/>
      <c r="O34" s="47">
        <v>300</v>
      </c>
      <c r="P34" s="51">
        <v>3903484.38</v>
      </c>
      <c r="Q34" s="52"/>
      <c r="R34" s="53"/>
      <c r="S34" s="53"/>
      <c r="T34" s="53"/>
      <c r="U34" s="53"/>
      <c r="V34" s="53"/>
      <c r="W34" s="53"/>
      <c r="X34" s="53"/>
      <c r="Y34" s="53"/>
      <c r="Z34" s="53"/>
      <c r="AA34" s="53"/>
    </row>
    <row r="35" spans="1:27" s="2" customFormat="1" ht="24.95" customHeight="1" x14ac:dyDescent="0.3">
      <c r="A35" s="41">
        <v>10</v>
      </c>
      <c r="B35" s="43" t="s">
        <v>15</v>
      </c>
      <c r="C35" s="47">
        <f t="shared" si="5"/>
        <v>6245575.0099999998</v>
      </c>
      <c r="D35" s="49">
        <f t="shared" si="6"/>
        <v>0</v>
      </c>
      <c r="E35" s="49"/>
      <c r="F35" s="49"/>
      <c r="G35" s="49"/>
      <c r="H35" s="49"/>
      <c r="I35" s="49"/>
      <c r="J35" s="49"/>
      <c r="K35" s="49"/>
      <c r="L35" s="49"/>
      <c r="M35" s="49"/>
      <c r="N35" s="47"/>
      <c r="O35" s="47">
        <v>480</v>
      </c>
      <c r="P35" s="51">
        <v>6245575.0099999998</v>
      </c>
      <c r="Q35" s="52"/>
      <c r="R35" s="53"/>
      <c r="S35" s="53"/>
      <c r="T35" s="53"/>
      <c r="U35" s="53"/>
      <c r="V35" s="53"/>
      <c r="W35" s="53"/>
      <c r="X35" s="53"/>
      <c r="Y35" s="53"/>
      <c r="Z35" s="53"/>
      <c r="AA35" s="53"/>
    </row>
    <row r="36" spans="1:27" s="61" customFormat="1" ht="24.95" customHeight="1" x14ac:dyDescent="0.25">
      <c r="A36" s="41">
        <v>11</v>
      </c>
      <c r="B36" s="57" t="s">
        <v>20</v>
      </c>
      <c r="C36" s="47">
        <f t="shared" si="5"/>
        <v>2956838.07</v>
      </c>
      <c r="D36" s="49">
        <f t="shared" si="6"/>
        <v>0</v>
      </c>
      <c r="E36" s="49"/>
      <c r="F36" s="49"/>
      <c r="G36" s="49"/>
      <c r="H36" s="49"/>
      <c r="I36" s="49"/>
      <c r="J36" s="49"/>
      <c r="K36" s="49"/>
      <c r="L36" s="49"/>
      <c r="M36" s="49"/>
      <c r="N36" s="47"/>
      <c r="O36" s="47">
        <v>223.5</v>
      </c>
      <c r="P36" s="49">
        <v>2908095.86</v>
      </c>
      <c r="Q36" s="52"/>
      <c r="R36" s="47"/>
      <c r="S36" s="47"/>
      <c r="T36" s="47"/>
      <c r="U36" s="47"/>
      <c r="V36" s="47"/>
      <c r="W36" s="47"/>
      <c r="X36" s="47"/>
      <c r="Y36" s="47"/>
      <c r="Z36" s="47">
        <v>48742.21</v>
      </c>
      <c r="AA36" s="47"/>
    </row>
    <row r="37" spans="1:27" s="2" customFormat="1" ht="24.95" customHeight="1" x14ac:dyDescent="0.3">
      <c r="A37" s="41">
        <v>12</v>
      </c>
      <c r="B37" s="44" t="s">
        <v>29</v>
      </c>
      <c r="C37" s="47">
        <f t="shared" si="5"/>
        <v>1221986.53</v>
      </c>
      <c r="D37" s="49">
        <f t="shared" si="6"/>
        <v>0</v>
      </c>
      <c r="E37" s="49"/>
      <c r="F37" s="49"/>
      <c r="G37" s="49"/>
      <c r="H37" s="49"/>
      <c r="I37" s="49"/>
      <c r="J37" s="49"/>
      <c r="K37" s="49"/>
      <c r="L37" s="49"/>
      <c r="M37" s="49"/>
      <c r="N37" s="47"/>
      <c r="O37" s="47">
        <v>360.1</v>
      </c>
      <c r="P37" s="51">
        <v>1147922.96</v>
      </c>
      <c r="Q37" s="52"/>
      <c r="R37" s="53"/>
      <c r="S37" s="53"/>
      <c r="T37" s="53"/>
      <c r="U37" s="53"/>
      <c r="V37" s="53"/>
      <c r="W37" s="53"/>
      <c r="X37" s="53"/>
      <c r="Y37" s="53"/>
      <c r="Z37" s="53">
        <v>74063.570000000007</v>
      </c>
      <c r="AA37" s="53"/>
    </row>
    <row r="38" spans="1:27" s="2" customFormat="1" ht="24.95" customHeight="1" x14ac:dyDescent="0.3">
      <c r="A38" s="41">
        <v>13</v>
      </c>
      <c r="B38" s="43" t="s">
        <v>43</v>
      </c>
      <c r="C38" s="47">
        <f t="shared" si="5"/>
        <v>4450121.6100000003</v>
      </c>
      <c r="D38" s="49">
        <f t="shared" si="6"/>
        <v>0</v>
      </c>
      <c r="E38" s="49"/>
      <c r="F38" s="49"/>
      <c r="G38" s="49"/>
      <c r="H38" s="49"/>
      <c r="I38" s="49"/>
      <c r="J38" s="49"/>
      <c r="K38" s="49"/>
      <c r="L38" s="49"/>
      <c r="M38" s="49"/>
      <c r="N38" s="47"/>
      <c r="O38" s="47">
        <v>334.8</v>
      </c>
      <c r="P38" s="51">
        <v>4356288.57</v>
      </c>
      <c r="Q38" s="52"/>
      <c r="R38" s="53"/>
      <c r="S38" s="53"/>
      <c r="T38" s="53"/>
      <c r="U38" s="53"/>
      <c r="V38" s="53"/>
      <c r="W38" s="53"/>
      <c r="X38" s="53"/>
      <c r="Y38" s="53"/>
      <c r="Z38" s="53">
        <v>93833.04</v>
      </c>
      <c r="AA38" s="53"/>
    </row>
    <row r="39" spans="1:27" s="2" customFormat="1" ht="24.95" customHeight="1" x14ac:dyDescent="0.3">
      <c r="A39" s="41">
        <v>14</v>
      </c>
      <c r="B39" s="43" t="s">
        <v>16</v>
      </c>
      <c r="C39" s="47">
        <f t="shared" si="5"/>
        <v>10508725.51</v>
      </c>
      <c r="D39" s="49">
        <f t="shared" si="6"/>
        <v>0</v>
      </c>
      <c r="E39" s="49"/>
      <c r="F39" s="49"/>
      <c r="G39" s="49"/>
      <c r="H39" s="49"/>
      <c r="I39" s="49"/>
      <c r="J39" s="49"/>
      <c r="K39" s="49"/>
      <c r="L39" s="49"/>
      <c r="M39" s="49"/>
      <c r="N39" s="47"/>
      <c r="O39" s="47">
        <v>845</v>
      </c>
      <c r="P39" s="51">
        <v>10287086.279999999</v>
      </c>
      <c r="Q39" s="52"/>
      <c r="R39" s="53"/>
      <c r="S39" s="53"/>
      <c r="T39" s="53"/>
      <c r="U39" s="53"/>
      <c r="V39" s="53"/>
      <c r="W39" s="53"/>
      <c r="X39" s="53"/>
      <c r="Y39" s="53"/>
      <c r="Z39" s="53">
        <v>221639.23</v>
      </c>
      <c r="AA39" s="53"/>
    </row>
    <row r="40" spans="1:27" s="2" customFormat="1" ht="24.95" customHeight="1" x14ac:dyDescent="0.3">
      <c r="A40" s="41">
        <v>15</v>
      </c>
      <c r="B40" s="44" t="s">
        <v>24</v>
      </c>
      <c r="C40" s="47">
        <f t="shared" si="5"/>
        <v>3124895.48</v>
      </c>
      <c r="D40" s="49">
        <f t="shared" si="6"/>
        <v>0</v>
      </c>
      <c r="E40" s="49"/>
      <c r="F40" s="49"/>
      <c r="G40" s="49"/>
      <c r="H40" s="49"/>
      <c r="I40" s="49"/>
      <c r="J40" s="49"/>
      <c r="K40" s="49"/>
      <c r="L40" s="49"/>
      <c r="M40" s="49"/>
      <c r="N40" s="47"/>
      <c r="O40" s="47">
        <v>234.3</v>
      </c>
      <c r="P40" s="51">
        <v>3048621.3</v>
      </c>
      <c r="Q40" s="52"/>
      <c r="R40" s="53"/>
      <c r="S40" s="53"/>
      <c r="T40" s="53"/>
      <c r="U40" s="53"/>
      <c r="V40" s="53"/>
      <c r="W40" s="53"/>
      <c r="X40" s="53"/>
      <c r="Y40" s="53"/>
      <c r="Z40" s="53">
        <v>76274.179999999993</v>
      </c>
      <c r="AA40" s="53"/>
    </row>
    <row r="41" spans="1:27" s="2" customFormat="1" ht="24.95" customHeight="1" x14ac:dyDescent="0.3">
      <c r="A41" s="41">
        <v>16</v>
      </c>
      <c r="B41" s="44" t="s">
        <v>37</v>
      </c>
      <c r="C41" s="47">
        <f t="shared" si="5"/>
        <v>443764.06</v>
      </c>
      <c r="D41" s="49">
        <f t="shared" si="6"/>
        <v>425781.93</v>
      </c>
      <c r="E41" s="49">
        <v>425781.93</v>
      </c>
      <c r="F41" s="49"/>
      <c r="G41" s="49"/>
      <c r="H41" s="49"/>
      <c r="I41" s="49"/>
      <c r="J41" s="49"/>
      <c r="K41" s="49"/>
      <c r="L41" s="49"/>
      <c r="M41" s="49"/>
      <c r="N41" s="47"/>
      <c r="O41" s="47"/>
      <c r="P41" s="51"/>
      <c r="Q41" s="52"/>
      <c r="R41" s="53"/>
      <c r="S41" s="53"/>
      <c r="T41" s="53"/>
      <c r="U41" s="53"/>
      <c r="V41" s="53"/>
      <c r="W41" s="53"/>
      <c r="X41" s="53"/>
      <c r="Y41" s="53"/>
      <c r="Z41" s="53">
        <v>17982.13</v>
      </c>
      <c r="AA41" s="53"/>
    </row>
    <row r="42" spans="1:27" s="2" customFormat="1" ht="24.95" customHeight="1" x14ac:dyDescent="0.3">
      <c r="A42" s="41">
        <v>17</v>
      </c>
      <c r="B42" s="59" t="s">
        <v>28</v>
      </c>
      <c r="C42" s="47">
        <f t="shared" si="5"/>
        <v>12149238.09</v>
      </c>
      <c r="D42" s="49">
        <f t="shared" si="6"/>
        <v>0</v>
      </c>
      <c r="E42" s="49"/>
      <c r="F42" s="49"/>
      <c r="G42" s="49"/>
      <c r="H42" s="49"/>
      <c r="I42" s="49"/>
      <c r="J42" s="49"/>
      <c r="K42" s="49"/>
      <c r="L42" s="49"/>
      <c r="M42" s="49"/>
      <c r="N42" s="47"/>
      <c r="O42" s="47"/>
      <c r="P42" s="51"/>
      <c r="Q42" s="52"/>
      <c r="R42" s="53"/>
      <c r="S42" s="53">
        <v>518.4</v>
      </c>
      <c r="T42" s="53">
        <v>12029620.75</v>
      </c>
      <c r="U42" s="53"/>
      <c r="V42" s="53"/>
      <c r="W42" s="53"/>
      <c r="X42" s="53"/>
      <c r="Y42" s="53"/>
      <c r="Z42" s="53">
        <v>119617.34</v>
      </c>
      <c r="AA42" s="53"/>
    </row>
    <row r="43" spans="1:27" s="2" customFormat="1" ht="24.95" customHeight="1" x14ac:dyDescent="0.3">
      <c r="A43" s="41">
        <v>18</v>
      </c>
      <c r="B43" s="59" t="s">
        <v>45</v>
      </c>
      <c r="C43" s="47">
        <f t="shared" si="5"/>
        <v>11167948.289999999</v>
      </c>
      <c r="D43" s="49">
        <f t="shared" si="6"/>
        <v>0</v>
      </c>
      <c r="E43" s="49"/>
      <c r="F43" s="49"/>
      <c r="G43" s="49"/>
      <c r="H43" s="49"/>
      <c r="I43" s="49"/>
      <c r="J43" s="49"/>
      <c r="K43" s="49"/>
      <c r="L43" s="49"/>
      <c r="M43" s="49"/>
      <c r="N43" s="47"/>
      <c r="O43" s="47"/>
      <c r="P43" s="51"/>
      <c r="Q43" s="52"/>
      <c r="R43" s="53"/>
      <c r="S43" s="53">
        <v>520.79999999999995</v>
      </c>
      <c r="T43" s="53">
        <v>11048882.18</v>
      </c>
      <c r="U43" s="53"/>
      <c r="V43" s="53"/>
      <c r="W43" s="53"/>
      <c r="X43" s="53"/>
      <c r="Y43" s="53"/>
      <c r="Z43" s="53">
        <v>119066.11</v>
      </c>
      <c r="AA43" s="53"/>
    </row>
    <row r="44" spans="1:27" s="2" customFormat="1" ht="24.95" customHeight="1" x14ac:dyDescent="0.3">
      <c r="A44" s="41">
        <v>19</v>
      </c>
      <c r="B44" s="43" t="s">
        <v>47</v>
      </c>
      <c r="C44" s="47">
        <f t="shared" si="5"/>
        <v>4140595.63</v>
      </c>
      <c r="D44" s="49">
        <f t="shared" si="6"/>
        <v>0</v>
      </c>
      <c r="E44" s="49"/>
      <c r="F44" s="49"/>
      <c r="G44" s="49"/>
      <c r="H44" s="49"/>
      <c r="I44" s="49"/>
      <c r="J44" s="49"/>
      <c r="K44" s="49"/>
      <c r="L44" s="49"/>
      <c r="M44" s="49"/>
      <c r="N44" s="47"/>
      <c r="O44" s="47">
        <v>382.5</v>
      </c>
      <c r="P44" s="51">
        <v>4022143.03</v>
      </c>
      <c r="Q44" s="52"/>
      <c r="R44" s="53"/>
      <c r="S44" s="53"/>
      <c r="T44" s="53"/>
      <c r="U44" s="53"/>
      <c r="V44" s="53"/>
      <c r="W44" s="53"/>
      <c r="X44" s="53"/>
      <c r="Y44" s="53"/>
      <c r="Z44" s="53">
        <v>118452.6</v>
      </c>
      <c r="AA44" s="53"/>
    </row>
    <row r="45" spans="1:27" s="2" customFormat="1" ht="24.95" customHeight="1" x14ac:dyDescent="0.3">
      <c r="A45" s="41">
        <v>20</v>
      </c>
      <c r="B45" s="43" t="s">
        <v>13</v>
      </c>
      <c r="C45" s="47">
        <f t="shared" si="5"/>
        <v>4072662.43</v>
      </c>
      <c r="D45" s="49">
        <f t="shared" si="6"/>
        <v>0</v>
      </c>
      <c r="E45" s="49"/>
      <c r="F45" s="49"/>
      <c r="G45" s="49"/>
      <c r="H45" s="49"/>
      <c r="I45" s="49"/>
      <c r="J45" s="49"/>
      <c r="K45" s="49"/>
      <c r="L45" s="49"/>
      <c r="M45" s="49"/>
      <c r="N45" s="47"/>
      <c r="O45" s="47">
        <v>306.10000000000002</v>
      </c>
      <c r="P45" s="51">
        <v>3982855.23</v>
      </c>
      <c r="Q45" s="52"/>
      <c r="R45" s="53"/>
      <c r="S45" s="53"/>
      <c r="T45" s="53"/>
      <c r="U45" s="53"/>
      <c r="V45" s="53"/>
      <c r="W45" s="53"/>
      <c r="X45" s="53"/>
      <c r="Y45" s="53"/>
      <c r="Z45" s="53">
        <v>89807.2</v>
      </c>
      <c r="AA45" s="53"/>
    </row>
    <row r="46" spans="1:27" s="2" customFormat="1" ht="24.95" customHeight="1" x14ac:dyDescent="0.3">
      <c r="A46" s="41">
        <v>21</v>
      </c>
      <c r="B46" s="43" t="s">
        <v>17</v>
      </c>
      <c r="C46" s="47">
        <f t="shared" si="5"/>
        <v>7160195.9399999995</v>
      </c>
      <c r="D46" s="49">
        <f t="shared" si="6"/>
        <v>0</v>
      </c>
      <c r="E46" s="49"/>
      <c r="F46" s="49"/>
      <c r="G46" s="49"/>
      <c r="H46" s="49"/>
      <c r="I46" s="49"/>
      <c r="J46" s="49"/>
      <c r="K46" s="49"/>
      <c r="L46" s="49"/>
      <c r="M46" s="49"/>
      <c r="N46" s="47"/>
      <c r="O46" s="47">
        <v>1321.6</v>
      </c>
      <c r="P46" s="51">
        <v>6837153.5499999998</v>
      </c>
      <c r="Q46" s="52"/>
      <c r="R46" s="53"/>
      <c r="S46" s="53"/>
      <c r="T46" s="53"/>
      <c r="U46" s="53"/>
      <c r="V46" s="53"/>
      <c r="W46" s="53"/>
      <c r="X46" s="53"/>
      <c r="Y46" s="53"/>
      <c r="Z46" s="53">
        <v>323042.39</v>
      </c>
      <c r="AA46" s="53"/>
    </row>
    <row r="47" spans="1:27" s="2" customFormat="1" ht="24.95" customHeight="1" x14ac:dyDescent="0.3">
      <c r="A47" s="41">
        <v>22</v>
      </c>
      <c r="B47" s="43" t="s">
        <v>21</v>
      </c>
      <c r="C47" s="47">
        <f t="shared" si="5"/>
        <v>9174085</v>
      </c>
      <c r="D47" s="49">
        <f t="shared" si="6"/>
        <v>0</v>
      </c>
      <c r="E47" s="49"/>
      <c r="F47" s="49"/>
      <c r="G47" s="49"/>
      <c r="H47" s="49"/>
      <c r="I47" s="49"/>
      <c r="J47" s="49"/>
      <c r="K47" s="49"/>
      <c r="L47" s="49"/>
      <c r="M47" s="49"/>
      <c r="N47" s="47"/>
      <c r="O47" s="47">
        <v>738.4</v>
      </c>
      <c r="P47" s="51">
        <v>8989330.7799999993</v>
      </c>
      <c r="Q47" s="52"/>
      <c r="R47" s="53"/>
      <c r="S47" s="53"/>
      <c r="T47" s="53"/>
      <c r="U47" s="53"/>
      <c r="V47" s="53"/>
      <c r="W47" s="53"/>
      <c r="X47" s="53"/>
      <c r="Y47" s="53"/>
      <c r="Z47" s="53">
        <v>184754.22</v>
      </c>
      <c r="AA47" s="53"/>
    </row>
    <row r="48" spans="1:27" s="2" customFormat="1" ht="24.95" customHeight="1" x14ac:dyDescent="0.3">
      <c r="A48" s="41">
        <v>23</v>
      </c>
      <c r="B48" s="43" t="s">
        <v>25</v>
      </c>
      <c r="C48" s="47">
        <f t="shared" si="5"/>
        <v>2977733.71</v>
      </c>
      <c r="D48" s="49">
        <f t="shared" si="6"/>
        <v>0</v>
      </c>
      <c r="E48" s="49"/>
      <c r="F48" s="49"/>
      <c r="G48" s="49"/>
      <c r="H48" s="49"/>
      <c r="I48" s="49"/>
      <c r="J48" s="49"/>
      <c r="K48" s="49"/>
      <c r="L48" s="49"/>
      <c r="M48" s="49"/>
      <c r="N48" s="47"/>
      <c r="O48" s="47">
        <v>550</v>
      </c>
      <c r="P48" s="51">
        <v>2845365.05</v>
      </c>
      <c r="Q48" s="52"/>
      <c r="R48" s="53"/>
      <c r="S48" s="53"/>
      <c r="T48" s="53"/>
      <c r="U48" s="53"/>
      <c r="V48" s="53"/>
      <c r="W48" s="53"/>
      <c r="X48" s="53"/>
      <c r="Y48" s="53"/>
      <c r="Z48" s="53">
        <v>132368.66</v>
      </c>
      <c r="AA48" s="53"/>
    </row>
    <row r="49" spans="1:27" s="2" customFormat="1" ht="24.95" customHeight="1" x14ac:dyDescent="0.3">
      <c r="A49" s="41">
        <v>24</v>
      </c>
      <c r="B49" s="43" t="s">
        <v>36</v>
      </c>
      <c r="C49" s="47">
        <f t="shared" si="5"/>
        <v>2345223.0299999998</v>
      </c>
      <c r="D49" s="49">
        <f t="shared" si="6"/>
        <v>0</v>
      </c>
      <c r="E49" s="49"/>
      <c r="F49" s="49"/>
      <c r="G49" s="49"/>
      <c r="H49" s="49"/>
      <c r="I49" s="49"/>
      <c r="J49" s="49"/>
      <c r="K49" s="49"/>
      <c r="L49" s="49"/>
      <c r="M49" s="49"/>
      <c r="N49" s="47"/>
      <c r="O49" s="47">
        <v>244</v>
      </c>
      <c r="P49" s="51">
        <v>2269661.11</v>
      </c>
      <c r="Q49" s="52"/>
      <c r="R49" s="53"/>
      <c r="S49" s="53"/>
      <c r="T49" s="53"/>
      <c r="U49" s="53"/>
      <c r="V49" s="53"/>
      <c r="W49" s="53"/>
      <c r="X49" s="53"/>
      <c r="Y49" s="53"/>
      <c r="Z49" s="53">
        <v>75561.919999999998</v>
      </c>
      <c r="AA49" s="53"/>
    </row>
    <row r="50" spans="1:27" s="63" customFormat="1" ht="19.5" customHeight="1" x14ac:dyDescent="0.25">
      <c r="A50" s="448" t="s">
        <v>117</v>
      </c>
      <c r="B50" s="449"/>
      <c r="C50" s="450"/>
      <c r="D50" s="451"/>
      <c r="E50" s="452"/>
      <c r="F50" s="453"/>
      <c r="G50" s="454"/>
      <c r="H50" s="455"/>
      <c r="I50" s="456"/>
      <c r="J50" s="457"/>
      <c r="K50" s="458"/>
      <c r="L50" s="459"/>
      <c r="M50" s="460"/>
      <c r="N50" s="461"/>
      <c r="O50" s="462"/>
      <c r="P50" s="463"/>
      <c r="Q50" s="464"/>
      <c r="R50" s="465"/>
      <c r="S50" s="466"/>
      <c r="T50" s="467"/>
      <c r="U50" s="468"/>
      <c r="V50" s="469"/>
      <c r="W50" s="470"/>
      <c r="X50" s="471"/>
      <c r="Y50" s="472"/>
      <c r="Z50" s="473"/>
      <c r="AA50" s="474"/>
    </row>
    <row r="51" spans="1:27" s="63" customFormat="1" ht="21.75" customHeight="1" x14ac:dyDescent="0.25">
      <c r="A51" s="338" t="s">
        <v>120</v>
      </c>
      <c r="B51" s="338"/>
      <c r="C51" s="338"/>
      <c r="D51" s="338"/>
      <c r="E51" s="338"/>
      <c r="F51" s="338"/>
      <c r="G51" s="338"/>
      <c r="H51" s="338"/>
      <c r="I51" s="338"/>
      <c r="J51" s="338"/>
      <c r="K51" s="338"/>
      <c r="L51" s="338"/>
      <c r="M51" s="338"/>
      <c r="N51" s="338"/>
      <c r="O51" s="338"/>
      <c r="P51" s="338"/>
      <c r="Q51" s="338"/>
      <c r="R51" s="338"/>
      <c r="S51" s="338"/>
      <c r="T51" s="338"/>
      <c r="U51" s="338"/>
      <c r="V51" s="338"/>
      <c r="W51" s="338"/>
      <c r="X51" s="338"/>
      <c r="Y51" s="338"/>
      <c r="Z51" s="338"/>
      <c r="AA51" s="338"/>
    </row>
    <row r="52" spans="1:27" s="63" customFormat="1" ht="22.5" customHeight="1" x14ac:dyDescent="0.25">
      <c r="A52" s="338" t="s">
        <v>119</v>
      </c>
      <c r="B52" s="338"/>
      <c r="C52" s="338"/>
      <c r="D52" s="338"/>
      <c r="E52" s="338"/>
      <c r="F52" s="338"/>
      <c r="G52" s="338"/>
      <c r="H52" s="338"/>
      <c r="I52" s="338"/>
      <c r="J52" s="338"/>
      <c r="K52" s="338"/>
      <c r="L52" s="338"/>
      <c r="M52" s="338"/>
      <c r="N52" s="338"/>
      <c r="O52" s="338"/>
      <c r="P52" s="338"/>
      <c r="Q52" s="338"/>
      <c r="R52" s="338"/>
      <c r="S52" s="338"/>
      <c r="T52" s="338"/>
      <c r="U52" s="338"/>
      <c r="V52" s="338"/>
      <c r="W52" s="338"/>
      <c r="X52" s="338"/>
      <c r="Y52" s="338"/>
      <c r="Z52" s="338"/>
      <c r="AA52" s="338"/>
    </row>
    <row r="53" spans="1:27" s="63" customFormat="1" ht="69.75" customHeight="1" x14ac:dyDescent="0.25">
      <c r="A53" s="338" t="s">
        <v>121</v>
      </c>
      <c r="B53" s="338"/>
      <c r="C53" s="338"/>
      <c r="D53" s="338"/>
      <c r="E53" s="338"/>
      <c r="F53" s="338"/>
      <c r="G53" s="338"/>
      <c r="H53" s="338"/>
      <c r="I53" s="338"/>
      <c r="J53" s="338"/>
      <c r="K53" s="338"/>
      <c r="L53" s="338"/>
      <c r="M53" s="338"/>
      <c r="N53" s="338"/>
      <c r="O53" s="338"/>
      <c r="P53" s="338"/>
      <c r="Q53" s="338"/>
      <c r="R53" s="338"/>
      <c r="S53" s="338"/>
      <c r="T53" s="338"/>
      <c r="U53" s="338"/>
      <c r="V53" s="338"/>
      <c r="W53" s="338"/>
      <c r="X53" s="338"/>
      <c r="Y53" s="338"/>
      <c r="Z53" s="338"/>
      <c r="AA53" s="338"/>
    </row>
  </sheetData>
  <mergeCells count="29">
    <mergeCell ref="A8:B8"/>
    <mergeCell ref="C2:C4"/>
    <mergeCell ref="A2:A5"/>
    <mergeCell ref="B2:B5"/>
    <mergeCell ref="A53:AA53"/>
    <mergeCell ref="S4:T4"/>
    <mergeCell ref="A7:AA7"/>
    <mergeCell ref="A20:B20"/>
    <mergeCell ref="A19:AA19"/>
    <mergeCell ref="A13:AA13"/>
    <mergeCell ref="A24:AA24"/>
    <mergeCell ref="A14:B14"/>
    <mergeCell ref="A25:B25"/>
    <mergeCell ref="A50:AA50"/>
    <mergeCell ref="A51:AA51"/>
    <mergeCell ref="A52:AA52"/>
    <mergeCell ref="A1:X1"/>
    <mergeCell ref="D2:AA2"/>
    <mergeCell ref="D3:J3"/>
    <mergeCell ref="S3:V3"/>
    <mergeCell ref="K3:L4"/>
    <mergeCell ref="M3:N4"/>
    <mergeCell ref="O3:P4"/>
    <mergeCell ref="Q3:R4"/>
    <mergeCell ref="W3:X4"/>
    <mergeCell ref="Y3:Y4"/>
    <mergeCell ref="Z3:Z4"/>
    <mergeCell ref="AA3:AA4"/>
    <mergeCell ref="U4:V4"/>
  </mergeCells>
  <pageMargins left="0.55118107795715332" right="0.39370077848434448" top="1.1811022758483887" bottom="0.74803149700164795" header="0.59055113792419434" footer="0.31496062874794006"/>
  <pageSetup paperSize="9" fitToHeight="0" orientation="landscape"/>
  <headerFooter>
    <oddHeader>&amp;C&amp;16&amp;"Times New Roman,Regular"&amp;P&amp;12&amp;"-,Regular"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4"/>
  <sheetViews>
    <sheetView workbookViewId="0"/>
  </sheetViews>
  <sheetFormatPr defaultColWidth="8.85546875" defaultRowHeight="15" x14ac:dyDescent="0.25"/>
  <cols>
    <col min="1" max="1" width="8.85546875" bestFit="1" customWidth="1"/>
    <col min="2" max="2" width="37" customWidth="1"/>
    <col min="3" max="3" width="18.85546875" customWidth="1"/>
    <col min="4" max="4" width="35.85546875" customWidth="1"/>
    <col min="5" max="5" width="18.85546875" customWidth="1"/>
    <col min="6" max="6" width="21.140625" customWidth="1"/>
    <col min="7" max="7" width="2.7109375" customWidth="1"/>
    <col min="8" max="8" width="8.85546875" bestFit="1" customWidth="1"/>
  </cols>
  <sheetData>
    <row r="1" spans="1:7" ht="45" customHeight="1" x14ac:dyDescent="0.3">
      <c r="A1" s="69" t="s">
        <v>123</v>
      </c>
      <c r="B1" s="69"/>
      <c r="C1" s="69"/>
      <c r="D1" s="69"/>
      <c r="E1" s="69"/>
      <c r="F1" s="69"/>
      <c r="G1" s="64"/>
    </row>
    <row r="2" spans="1:7" ht="19.149999999999999" customHeight="1" x14ac:dyDescent="0.3">
      <c r="A2" s="65"/>
      <c r="B2" s="65"/>
      <c r="C2" s="65"/>
      <c r="D2" s="65"/>
      <c r="E2" s="65"/>
      <c r="F2" s="65"/>
      <c r="G2" s="64"/>
    </row>
    <row r="3" spans="1:7" ht="62.25" customHeight="1" x14ac:dyDescent="0.25">
      <c r="A3" s="475" t="s">
        <v>90</v>
      </c>
      <c r="B3" s="475" t="s">
        <v>126</v>
      </c>
      <c r="C3" s="83" t="s">
        <v>35</v>
      </c>
      <c r="D3" s="83" t="s">
        <v>128</v>
      </c>
      <c r="E3" s="475" t="s">
        <v>129</v>
      </c>
      <c r="F3" s="475" t="s">
        <v>130</v>
      </c>
      <c r="G3" s="64"/>
    </row>
    <row r="4" spans="1:7" ht="65.25" customHeight="1" x14ac:dyDescent="0.25">
      <c r="A4" s="476"/>
      <c r="B4" s="478"/>
      <c r="C4" s="480"/>
      <c r="D4" s="481"/>
      <c r="E4" s="500"/>
      <c r="F4" s="501"/>
      <c r="G4" s="64"/>
    </row>
    <row r="5" spans="1:7" ht="18.75" x14ac:dyDescent="0.25">
      <c r="A5" s="477"/>
      <c r="B5" s="479"/>
      <c r="C5" s="19" t="s">
        <v>71</v>
      </c>
      <c r="D5" s="12" t="s">
        <v>72</v>
      </c>
      <c r="E5" s="12" t="s">
        <v>112</v>
      </c>
      <c r="F5" s="12" t="s">
        <v>75</v>
      </c>
      <c r="G5" s="64"/>
    </row>
    <row r="6" spans="1:7" ht="18.75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64"/>
    </row>
    <row r="7" spans="1:7" ht="18.75" x14ac:dyDescent="0.25">
      <c r="A7" s="488" t="s">
        <v>131</v>
      </c>
      <c r="B7" s="489"/>
      <c r="C7" s="490"/>
      <c r="D7" s="491"/>
      <c r="E7" s="492"/>
      <c r="F7" s="493"/>
      <c r="G7" s="64"/>
    </row>
    <row r="8" spans="1:7" ht="37.5" x14ac:dyDescent="0.25">
      <c r="A8" s="17" t="s">
        <v>53</v>
      </c>
      <c r="B8" s="19" t="s">
        <v>125</v>
      </c>
      <c r="C8" s="21">
        <f>'часть 1'!G16</f>
        <v>2127.3799999999997</v>
      </c>
      <c r="D8" s="17">
        <f>'часть 1'!J16</f>
        <v>58</v>
      </c>
      <c r="E8" s="17">
        <v>4</v>
      </c>
      <c r="F8" s="21">
        <f>'часть 1'!K16</f>
        <v>24584956.849999998</v>
      </c>
      <c r="G8" s="64"/>
    </row>
    <row r="9" spans="1:7" ht="18.75" x14ac:dyDescent="0.25">
      <c r="A9" s="494" t="s">
        <v>127</v>
      </c>
      <c r="B9" s="495"/>
      <c r="C9" s="496"/>
      <c r="D9" s="497"/>
      <c r="E9" s="498"/>
      <c r="F9" s="499"/>
      <c r="G9" s="64"/>
    </row>
    <row r="10" spans="1:7" ht="37.5" x14ac:dyDescent="0.25">
      <c r="A10" s="17" t="s">
        <v>53</v>
      </c>
      <c r="B10" s="19" t="s">
        <v>125</v>
      </c>
      <c r="C10" s="21">
        <f>'часть 1'!G24</f>
        <v>2747</v>
      </c>
      <c r="D10" s="17">
        <f>'часть 1'!J24</f>
        <v>81</v>
      </c>
      <c r="E10" s="17">
        <v>4</v>
      </c>
      <c r="F10" s="21">
        <f>'часть 1'!K24</f>
        <v>23425815.810000002</v>
      </c>
      <c r="G10" s="64"/>
    </row>
    <row r="11" spans="1:7" ht="18.75" x14ac:dyDescent="0.25">
      <c r="A11" s="494" t="s">
        <v>124</v>
      </c>
      <c r="B11" s="502"/>
      <c r="C11" s="503"/>
      <c r="D11" s="504"/>
      <c r="E11" s="505"/>
      <c r="F11" s="506"/>
      <c r="G11" s="64"/>
    </row>
    <row r="12" spans="1:7" ht="37.5" x14ac:dyDescent="0.25">
      <c r="A12" s="17" t="s">
        <v>53</v>
      </c>
      <c r="B12" s="19" t="s">
        <v>125</v>
      </c>
      <c r="C12" s="17">
        <f>'часть 1'!G32</f>
        <v>1157.5</v>
      </c>
      <c r="D12" s="17">
        <f>'часть 1'!J32</f>
        <v>20</v>
      </c>
      <c r="E12" s="17">
        <v>2</v>
      </c>
      <c r="F12" s="21">
        <f>'часть 1'!K32</f>
        <v>18504456.190000001</v>
      </c>
      <c r="G12" s="64"/>
    </row>
    <row r="13" spans="1:7" ht="19.5" customHeight="1" x14ac:dyDescent="0.25">
      <c r="A13" s="482" t="s">
        <v>132</v>
      </c>
      <c r="B13" s="483"/>
      <c r="C13" s="484"/>
      <c r="D13" s="485"/>
      <c r="E13" s="486"/>
      <c r="F13" s="487"/>
      <c r="G13" s="64"/>
    </row>
    <row r="14" spans="1:7" ht="37.5" x14ac:dyDescent="0.25">
      <c r="A14" s="17" t="s">
        <v>53</v>
      </c>
      <c r="B14" s="19" t="s">
        <v>125</v>
      </c>
      <c r="C14" s="21">
        <f>'часть 1'!G38</f>
        <v>18567.900000000001</v>
      </c>
      <c r="D14" s="17">
        <f>'часть 1'!J38</f>
        <v>744</v>
      </c>
      <c r="E14" s="17">
        <v>24</v>
      </c>
      <c r="F14" s="21">
        <f>'часть 1'!K40</f>
        <v>123289940.2</v>
      </c>
      <c r="G14" s="64" t="s">
        <v>133</v>
      </c>
    </row>
  </sheetData>
  <mergeCells count="11">
    <mergeCell ref="A13:F13"/>
    <mergeCell ref="A7:F7"/>
    <mergeCell ref="A9:F9"/>
    <mergeCell ref="E3:E4"/>
    <mergeCell ref="F3:F4"/>
    <mergeCell ref="A11:F11"/>
    <mergeCell ref="A1:F1"/>
    <mergeCell ref="A3:A5"/>
    <mergeCell ref="B3:B5"/>
    <mergeCell ref="C3:C4"/>
    <mergeCell ref="D3:D4"/>
  </mergeCells>
  <pageMargins left="0.59055113792419434" right="0.70866137742996216" top="1.1811022758483887" bottom="0.74803149700164795" header="0.59055113792419434" footer="0.31496062874794006"/>
  <pageSetup paperSize="9" orientation="landscape"/>
  <headerFooter>
    <oddHeader>&amp;C&amp;11&amp;"Times New Roman,Regular"&amp;P&amp;12&amp;"-,Regular"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часть 1</vt:lpstr>
      <vt:lpstr>часть 2</vt:lpstr>
      <vt:lpstr>часть 3</vt:lpstr>
      <vt:lpstr>'часть 1'!Заголовки_для_печати</vt:lpstr>
      <vt:lpstr>'часть 1'!Область_печати</vt:lpstr>
      <vt:lpstr>'часть 2'!Область_печати</vt:lpstr>
      <vt:lpstr>'часть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ЖКХ-3</cp:lastModifiedBy>
  <dcterms:created xsi:type="dcterms:W3CDTF">2012-12-13T11:50:40Z</dcterms:created>
  <dcterms:modified xsi:type="dcterms:W3CDTF">2026-06-25T08:15:26Z</dcterms:modified>
</cp:coreProperties>
</file>