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часть 1" r:id="rId1" sheetId="1" state="visible"/>
    <sheet name="часть 2" r:id="rId2" sheetId="2" state="visible"/>
    <sheet name="часть 3" r:id="rId3" sheetId="3" state="visible"/>
  </sheets>
  <definedNames>
    <definedName hidden="false" name="Перечень3">#REF!</definedName>
    <definedName hidden="false" name="Перечень4">#REF!</definedName>
    <definedName hidden="false" name="Перечень">#REF!</definedName>
    <definedName hidden="false" name="Перечень2">#REF!</definedName>
    <definedName hidden="false" localSheetId="0" name="Перечень3">#REF!</definedName>
    <definedName hidden="false" localSheetId="0" name="Перечень2">#REF!</definedName>
    <definedName hidden="false" localSheetId="0" name="Перечень">#REF!</definedName>
    <definedName hidden="false" localSheetId="0" name="_xlnm.Print_Titles">'часть 1'!$14:$14</definedName>
    <definedName hidden="false" localSheetId="0" name="_xlnm.Print_Area">'часть 1'!$A$1:$S$68</definedName>
    <definedName hidden="false" localSheetId="1" name="_xlnm.Print_Area">'часть 2'!$A$1:$AA$52</definedName>
    <definedName hidden="false" localSheetId="2" name="Перечень3">#REF!</definedName>
    <definedName hidden="false" localSheetId="2" name="Перечень">#REF!</definedName>
    <definedName hidden="false" localSheetId="2" name="Перечень2">#REF!</definedName>
    <definedName hidden="false" localSheetId="2" name="_xlnm.Print_Area">'часть 3'!$A$1:$G$14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<sst xmlns="http://schemas.openxmlformats.org/spreadsheetml/2006/main" xmlns:a="http://schemas.openxmlformats.org/drawingml/2006/main" xmlns:a15="http://schemas.microsoft.com/office/drawing/2012/main" xmlns:asvg="http://schemas.microsoft.com/office/drawing/2016/SVG/main" xmlns:c="http://schemas.openxmlformats.org/drawingml/2006/chart" xmlns:co="http://ncloudtech.com" xmlns:co-ooxml="http://ncloudtech.com/ooxml" xmlns:m="http://schemas.openxmlformats.org/officeDocument/2006/math" xmlns:mc="http://schemas.openxmlformats.org/markup-compatibility/2006" xmlns:o="urn:schemas-microsoft-com:office:office" xmlns:p="http://schemas.openxmlformats.org/presentationml/2006/main" xmlns:pic="http://schemas.openxmlformats.org/drawingml/2006/picture" xmlns:r="http://schemas.openxmlformats.org/officeDocument/2006/relationships" xmlns:s="http://schemas.openxmlformats.org/officeDocument/2006/sharedTypes" xmlns:sl="http://schemas.openxmlformats.org/schemaLibrary/2006/main" xmlns:v="urn:schemas-microsoft-com:vml" xmlns:w="http://schemas.openxmlformats.org/wordprocessingml/2006/main" xmlns:w10="urn:schemas-microsoft-com:office:word" xmlns:w14="http://schemas.microsoft.com/office/word/2010/wordml" xmlns:w15="http://schemas.microsoft.com/office/word/2012/wordml" xmlns:wp="http://schemas.openxmlformats.org/drawingml/2006/wordprocessingDrawing" xmlns:wpg="http://schemas.microsoft.com/office/word/2010/wordprocessingGroup" xmlns:wps="http://schemas.microsoft.com/office/word/2010/wordprocessingShape" xmlns:x="urn:schemas-microsoft-com:office:excel" xmlns:x12ac="http://schemas.microsoft.com/office/spreadsheetml/2011/1/ac" xmlns:x14="http://schemas.microsoft.com/office/spreadsheetml/2009/9/main" xmlns:xdr="http://schemas.openxmlformats.org/drawingml/2006/spreadsheetDrawing" xmlns:xm="http://schemas.microsoft.com/office/excel/2006/main" mc:Ignorable="co co-ooxml w14 x14 w15">
  <si>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г. Кашин, ул. Московская , д.25</t>
  </si>
  <si>
    <t xml:space="preserve">                                                                                    Согласовано:</t>
  </si>
  <si>
    <t>до 1917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</si>
  <si>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Согласовано:</t>
  </si>
  <si>
    <t>кирпич</t>
  </si>
  <si>
    <t>Приложение 1</t>
  </si>
  <si>
    <t>Фонд капитального ремонта МКД Тверской области</t>
  </si>
  <si>
    <t>ГУ "ГЖИ" Тверской области"_________________________</t>
  </si>
  <si>
    <r>
      <t xml:space="preserve">к постановлению Администрации Кашинского муниципального округа Тверской области
</t>
    </r>
  </si>
  <si>
    <t>Формирование фонда капитального ремонта многоквартирного дома на счете регионального оператора</t>
  </si>
  <si>
    <t xml:space="preserve">от 04.05.2026   № 417                        </t>
  </si>
  <si>
    <r>
      <t xml:space="preserve">«Приложение 3
</t>
    </r>
    <r>
  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
</t>
    </r>
    <r>
      <t xml:space="preserve">на территории Тверской области </t>
    </r>
  </si>
  <si>
    <t>Итого</t>
  </si>
  <si>
    <t>Краткосрочный план</t>
  </si>
  <si>
    <t>реализации региональной программы по проведению капитального ремонта общего имущества</t>
  </si>
  <si>
    <t>в многоквартирных домах на  2026 - 2028 годы</t>
  </si>
  <si>
    <t>п. Стулово, ул. Центральная, д. 18</t>
  </si>
  <si>
    <r>
      <t xml:space="preserve">Начало проведения капитального ремонта  </t>
    </r>
    <r>
      <rPr>
        <rFont val="Times New Roman"/>
        <b val="true"/>
        <color rgb="000000" tint="0"/>
        <sz val="14"/>
        <u val="single"/>
      </rPr>
      <t xml:space="preserve"> 2028 </t>
    </r>
    <r>
      <rPr>
        <rFont val="Times New Roman"/>
        <b val="true"/>
        <color rgb="000000" tint="0"/>
        <sz val="14"/>
      </rPr>
      <t xml:space="preserve"> год</t>
    </r>
  </si>
  <si>
    <r>
      <t xml:space="preserve">муниципального образования </t>
    </r>
    <r>
      <rPr>
        <rFont val="Times New Roman"/>
        <b val="true"/>
        <color theme="1" tint="0"/>
        <sz val="14"/>
      </rPr>
      <t>Кашинский муниципальный округ Тверской области</t>
    </r>
  </si>
  <si>
    <t>за счет средств областного бюджета Тверской области</t>
  </si>
  <si>
    <t>за счет средств местного бюджета</t>
  </si>
  <si>
    <r>
      <t xml:space="preserve">за счет средств собственников помещений 
</t>
    </r>
    <r>
      <t>в МКД</t>
    </r>
  </si>
  <si>
    <t>за счет имущества Фонда капитального ремонта многоквартирных домов Тверской области*</t>
  </si>
  <si>
    <t>за счет привлеченных средств (кредит)</t>
  </si>
  <si>
    <t>за счет привлеченных средств (рассрочка)</t>
  </si>
  <si>
    <t>I. Перечень многоквартирных домов, которые подлежат капитальному ремонту</t>
  </si>
  <si>
    <r>
      <t xml:space="preserve">разработки проектной документации, проведения проверки достоверности определения сметной 
</t>
    </r>
    <r>
      <t xml:space="preserve">стоимости капитального ремонта,
</t>
    </r>
    <r>
      <t xml:space="preserve">обследование  </t>
    </r>
    <r>
      <rPr>
        <rFont val="Times New Roman"/>
        <b val="true"/>
        <color rgb="000000" tint="0"/>
        <sz val="14"/>
      </rPr>
      <t xml:space="preserve">технического состояния общего имущества в многоквартирном доме                                                                                     
</t>
    </r>
  </si>
  <si>
    <t>Всего</t>
  </si>
  <si>
    <t>выполнения работ по капитальному ремонту</t>
  </si>
  <si>
    <t>№ п/п</t>
  </si>
  <si>
    <t>Адрес многоквартирного дома (далее - МКД)</t>
  </si>
  <si>
    <t>Год ввода в эксплуатацию</t>
  </si>
  <si>
    <t>Материал стен</t>
  </si>
  <si>
    <t>кв. м</t>
  </si>
  <si>
    <t>Количество этажей</t>
  </si>
  <si>
    <t>Количество подъездов</t>
  </si>
  <si>
    <t>Общая площадь МКД, всего</t>
  </si>
  <si>
    <t>чел.</t>
  </si>
  <si>
    <t>Площадь помещений МКД:</t>
  </si>
  <si>
    <t>руб.</t>
  </si>
  <si>
    <t>г. Кашин, ул.Михаила Калинина, д.24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</si>
  <si>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</si>
  <si>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</si>
  <si>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 xml:space="preserve">Плановая дата завершения: </t>
  </si>
  <si>
    <t>п. Стулово, ул. Центральная, д. 3</t>
  </si>
  <si>
    <t>всего:</t>
  </si>
  <si>
    <t>в том числе жилых помещений, находящихся в собственности граждан</t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</si>
  <si>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4"/>
        <u val="single"/>
      </rPr>
      <t xml:space="preserve"> 2026</t>
    </r>
    <r>
      <rPr>
        <rFont val="Times New Roman"/>
        <b val="true"/>
        <color rgb="000000" tint="0"/>
        <sz val="14"/>
      </rPr>
      <t xml:space="preserve"> год</t>
    </r>
  </si>
  <si>
    <t>всего</t>
  </si>
  <si>
    <t>в том числе</t>
  </si>
  <si>
    <t>Перечень многоквартирных домов, капитальный ремонт которых не был завершен в 2016 - 2025  году, и которые планируется отремонтировать в период 2026 - 2028 годов</t>
  </si>
  <si>
    <r>
      <t xml:space="preserve">Начало проведения капитального ремонта  </t>
    </r>
    <r>
      <rPr>
        <rFont val="Times New Roman"/>
        <b val="true"/>
        <color rgb="000000" tint="0"/>
        <sz val="14"/>
        <u val="single"/>
      </rPr>
      <t xml:space="preserve"> 2027 </t>
    </r>
    <r>
      <rPr>
        <rFont val="Times New Roman"/>
        <b val="true"/>
        <color rgb="000000" tint="0"/>
        <sz val="14"/>
      </rPr>
      <t xml:space="preserve"> год</t>
    </r>
  </si>
  <si>
    <t>г. Кашин. ул. Песочная, д.11/6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</si>
  <si>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</si>
  <si>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д. Верхняя Троица ул.Мира д.5</t>
  </si>
  <si>
    <t>г. Кашин, ул.  Сад Тургенева, д.5/5</t>
  </si>
  <si>
    <t>г. Кашин, ул. Ленина, д.8/11</t>
  </si>
  <si>
    <t>г. Кашин, ул. Песочная, д.14/8</t>
  </si>
  <si>
    <t>д. Тетьково, д. 70</t>
  </si>
  <si>
    <t>Формирование фонда капитального ремонта многоквартирного дома на счете  регионального оператора</t>
  </si>
  <si>
    <t>г. Кашин, ул. Ленина, д. 10</t>
  </si>
  <si>
    <t>г. Кашин, ул.Песочная, д. 16/7</t>
  </si>
  <si>
    <t>г. Кашин, ул.наб. Пушкинская, д.18/1</t>
  </si>
  <si>
    <t>г. Кашин, ул. Ленина, д.20</t>
  </si>
  <si>
    <t>бревен</t>
  </si>
  <si>
    <t>г. Кашин. ул. Михаила Калинина, д.5</t>
  </si>
  <si>
    <t>кирпич/бр</t>
  </si>
  <si>
    <t>ж/б панели/кирпич</t>
  </si>
  <si>
    <t>д. Верхняя Троица, ул. Мира, д. 9</t>
  </si>
  <si>
    <t>г. Кашин, наб. Судейская, д. 1А</t>
  </si>
  <si>
    <t>г. Кашин, ул. Обновленный Труд, д. 6</t>
  </si>
  <si>
    <t>г. Кашин, ул.Заводская, д. 12</t>
  </si>
  <si>
    <t>г. Кашин, ул. Профинтерна, д.5</t>
  </si>
  <si>
    <t>г. Кашин, ул. Советская, д.17</t>
  </si>
  <si>
    <t>д. Тетьково, д. 80</t>
  </si>
  <si>
    <t>г. Кашин, ул. Карла Маркса, д. 21а</t>
  </si>
  <si>
    <t>г. Кашин, ул. Михаила Калинина, д.6</t>
  </si>
  <si>
    <t>г. Кашин, ул. Михаила Калинина, д.8/3</t>
  </si>
  <si>
    <t>д. Тетьково, д.17</t>
  </si>
  <si>
    <t>дерево</t>
  </si>
  <si>
    <t xml:space="preserve">* Имущество Фонда капитального ремонта многоквартирных домов Тверской области (далее - Фонд), полученного от доходов в виде процентов, начисляемых кредитными организациями за пользование денежными средствами, находящимися на счете, счетах Фонда </t>
  </si>
  <si>
    <t>г. Кашин, ул. Песочная, д.8</t>
  </si>
  <si>
    <t>г. Кашин, ул. Анатолия Луначарского, д. 8</t>
  </si>
  <si>
    <t>г. Кашин, ул. Анатолия Луначарского, д. 10</t>
  </si>
  <si>
    <t>г. Кашин, ул. Артура Артузова, д. 12</t>
  </si>
  <si>
    <t>г. Кашин, ул. Карла Маркса, д. 16</t>
  </si>
  <si>
    <t>г. Кашин, ул. Ленина, д. 29</t>
  </si>
  <si>
    <t>д. Тетьково, д.39</t>
  </si>
  <si>
    <t>г. Кашин, ул. Ивана Тургенева, д. 6</t>
  </si>
  <si>
    <t xml:space="preserve">II. Реестр многоквартирных домов, которые подлежат капитальному ремонту, по видам ремонта </t>
  </si>
  <si>
    <r>
      <rPr>
        <rFont val="Times New Roman"/>
        <color theme="1" tint="0"/>
        <sz val="12"/>
        <vertAlign val="superscript"/>
      </rPr>
      <t xml:space="preserve">1 </t>
    </r>
    <r>
      <rPr>
        <rFont val="Times New Roman"/>
        <color theme="1" tint="0"/>
        <sz val="12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</si>
  <si>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t xml:space="preserve">№ 
</t>
    </r>
    <r>
      <t>п/п</t>
    </r>
  </si>
  <si>
    <t>Адрес МКД</t>
  </si>
  <si>
    <t>Стоимость капиталь-ного ремонта всего</t>
  </si>
  <si>
    <t>Виды услуг и (или) работ по капитальному ремонту:</t>
  </si>
  <si>
    <r>
      <rPr>
        <rFont val="Times New Roman"/>
        <color theme="1" tint="0"/>
        <sz val="12"/>
        <vertAlign val="superscript"/>
      </rPr>
      <t>3</t>
    </r>
    <r>
      <rPr>
        <rFont val="Times New Roman"/>
        <color theme="1" tint="0"/>
        <sz val="12"/>
      </rPr>
      <t xml:space="preserve"> в том числе</t>
    </r>
    <r>
      <rPr>
        <rFont val="Times New Roman"/>
        <color theme="1" tint="0"/>
        <sz val="12"/>
        <vertAlign val="superscript"/>
      </rPr>
      <t xml:space="preserve"> </t>
    </r>
    <r>
      <rPr>
        <rFont val="Times New Roman"/>
        <color theme="1" tint="0"/>
        <sz val="12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</si>
  <si>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rFont val="Times New Roman"/>
        <color theme="1" tint="0"/>
        <sz val="12"/>
        <vertAlign val="superscript"/>
      </rPr>
      <t>4</t>
    </r>
    <r>
      <rPr>
        <rFont val="Times New Roman"/>
        <color theme="1" tint="0"/>
        <sz val="12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rFont val="Times New Roman"/>
        <b val="true"/>
        <color theme="1" tint="0"/>
        <sz val="12"/>
      </rPr>
      <t>с законодательством о градостроительной деятельности</t>
    </r>
    <r>
      <rPr>
        <rFont val="Times New Roman"/>
        <color theme="1" tint="0"/>
        <sz val="12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</si>
  <si>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r>
      <rPr>
        <rFont val="Times New Roman"/>
        <color theme="1" tint="0"/>
        <sz val="12"/>
        <vertAlign val="superscript"/>
      </rPr>
      <t>2</t>
    </r>
    <r>
      <rPr>
        <rFont val="Times New Roman"/>
        <color theme="1" tint="0"/>
        <sz val="12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</si>
  <si>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ремонт внутридомовых инженерных систем</t>
  </si>
  <si>
    <r>
      <t>установка приборов учета</t>
    </r>
    <r>
      <rPr>
        <rFont val="Times New Roman"/>
        <color rgb="000000" tint="0"/>
        <sz val="12"/>
        <vertAlign val="superscript"/>
      </rPr>
      <t xml:space="preserve">2
</t>
    </r>
  </si>
  <si>
    <r>
      <t xml:space="preserve">ремонт, замена, модернизация лифтов, ремонт лифтовых шахт, машинных и блочных помещений
</t>
    </r>
  </si>
  <si>
    <r>
      <t xml:space="preserve"> ремонт крыши, переустройство невентилируемой крыши на вентилируемую крышу, устройство выходов на кровлю
</t>
    </r>
  </si>
  <si>
    <t xml:space="preserve">ремонт подвальных помещений, относящихся к общему имуществу в многоквартирном доме </t>
  </si>
  <si>
    <t>ремонт фасада</t>
  </si>
  <si>
    <t>ремонт фундамента</t>
  </si>
  <si>
    <r>
      <t>установка, ремонт систем приема телевидения</t>
    </r>
    <r>
      <rPr>
        <rFont val="Times New Roman"/>
        <color rgb="000000" tint="0"/>
        <sz val="12"/>
        <vertAlign val="superscript"/>
      </rPr>
      <t>3</t>
    </r>
  </si>
  <si>
    <r>
      <t>разработка проектной документа-ции</t>
    </r>
    <r>
      <rPr>
        <rFont val="Times New Roman"/>
        <color rgb="000000" tint="0"/>
        <sz val="12"/>
        <vertAlign val="superscript"/>
      </rPr>
      <t xml:space="preserve">4
</t>
    </r>
  </si>
  <si>
    <t xml:space="preserve"> обследование технического состояния общего имущества в многоквартирном доме</t>
  </si>
  <si>
    <t>итого</t>
  </si>
  <si>
    <t xml:space="preserve">электроснабжения </t>
  </si>
  <si>
    <r>
      <t xml:space="preserve">теплоснабжения </t>
    </r>
    <r>
      <rPr>
        <rFont val="Times New Roman"/>
        <color rgb="000000" tint="0"/>
        <sz val="12"/>
        <vertAlign val="superscript"/>
      </rPr>
      <t>1</t>
    </r>
  </si>
  <si>
    <t>газоснабжения</t>
  </si>
  <si>
    <t>холодного водоснабжения</t>
  </si>
  <si>
    <t>горячего водоснабжения</t>
  </si>
  <si>
    <t>водоотведения</t>
  </si>
  <si>
    <t>без утепления</t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</si>
  <si>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2"/>
        <u val="single"/>
      </rPr>
      <t xml:space="preserve"> 2026 </t>
    </r>
    <r>
      <rPr>
        <rFont val="Times New Roman"/>
        <b val="true"/>
        <color rgb="000000" tint="0"/>
        <sz val="12"/>
      </rPr>
      <t xml:space="preserve"> год</t>
    </r>
  </si>
  <si>
    <t>с утеплением</t>
  </si>
  <si>
    <t>ед.</t>
  </si>
  <si>
    <t>куб. м</t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</si>
  <si>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2"/>
        <u val="single"/>
      </rPr>
      <t xml:space="preserve"> 2027 </t>
    </r>
    <r>
      <rPr>
        <rFont val="Times New Roman"/>
        <b val="true"/>
        <color rgb="000000" tint="0"/>
        <sz val="12"/>
      </rPr>
      <t>год</t>
    </r>
  </si>
  <si>
    <t>Перечень многоквартирных домов, капитальный ремонт которых не был завершен в 2016-2025 году, и которые планируется отремонтировать в период 2026-2028 годов</t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</si>
  <si>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2"/>
        <u val="single"/>
      </rPr>
      <t xml:space="preserve"> 2028 </t>
    </r>
    <r>
      <rPr>
        <rFont val="Times New Roman"/>
        <b val="true"/>
        <color rgb="000000" tint="0"/>
        <sz val="12"/>
      </rPr>
      <t xml:space="preserve"> год</t>
    </r>
  </si>
  <si>
    <t>подлежит оценке в соотвествии с проектной документацией</t>
  </si>
  <si>
    <t>III. Планируемые показатели выполнения работ по капитальному ремонту многоквартирных домов</t>
  </si>
  <si>
    <t>Кашинский муниципальный округ Тверской области</t>
  </si>
  <si>
    <r>
      <t xml:space="preserve">Наименование муниципального образования 
</t>
    </r>
    <r>
      <t xml:space="preserve">Тверской области </t>
    </r>
  </si>
  <si>
    <r>
      <t xml:space="preserve">Количество жителей, зарегистрированных в МКД 
</t>
    </r>
    <r>
      <t>на дату утверждения краткосрочного плана</t>
    </r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</si>
  <si>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4"/>
        <u val="single"/>
      </rPr>
      <t xml:space="preserve"> 2028 </t>
    </r>
    <r>
      <rPr>
        <rFont val="Times New Roman"/>
        <b val="true"/>
        <color rgb="000000" tint="0"/>
        <sz val="14"/>
      </rPr>
      <t xml:space="preserve"> год</t>
    </r>
  </si>
  <si>
    <t>Количество МКД</t>
  </si>
  <si>
    <t>Стоимость капитального ремонта</t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</si>
  <si>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4"/>
        <u val="single"/>
      </rPr>
      <t xml:space="preserve"> 2027 </t>
    </r>
    <r>
      <rPr>
        <rFont val="Times New Roman"/>
        <b val="true"/>
        <color rgb="000000" tint="0"/>
        <sz val="14"/>
      </rPr>
      <t xml:space="preserve"> год</t>
    </r>
  </si>
  <si>
    <r>
      <t xml:space="preserve">Начало проведения капитального ремонта </t>
    </r>
    <r>
      <rPr>
        <rFont val="Times New Roman"/>
        <b val="true"/>
        <color rgb="000000" tint="0"/>
        <sz val="14"/>
        <u val="single"/>
      </rPr>
      <t xml:space="preserve"> 2026 </t>
    </r>
    <r>
      <rPr>
        <rFont val="Times New Roman"/>
        <b val="true"/>
        <color rgb="000000" tint="0"/>
        <sz val="14"/>
      </rPr>
      <t xml:space="preserve"> год</t>
    </r>
  </si>
  <si>
    <t>Капитальный ремонт не был завершен в 2016-2025 году и планируется завершить в период 2026-2028 годов</t>
  </si>
  <si>
    <t>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</si>
</sst>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2"/>
    <numFmt co:extendedFormatCode="0.00000" formatCode="0.00000" numFmtId="1001"/>
    <numFmt co:extendedFormatCode="0" formatCode="0" numFmtId="1005"/>
    <numFmt co:extendedFormatCode="0.00" formatCode="0.00" numFmtId="1004"/>
    <numFmt co:extendedFormatCode="General" formatCode="General" numFmtId="1003"/>
  </numFmts>
  <fonts count="16">
    <font>
      <name val="Calibri"/>
      <sz val="11"/>
    </font>
    <font>
      <color theme="1" tint="0"/>
      <sz val="11"/>
      <scheme val="minor"/>
    </font>
    <font>
      <color theme="1" tint="0"/>
      <sz val="14"/>
      <scheme val="minor"/>
    </font>
    <font>
      <name val="Times New Roman"/>
      <color theme="1" tint="0"/>
      <sz val="14"/>
    </font>
    <font>
      <name val="Times New Roman"/>
      <color rgb="000000" tint="0"/>
      <sz val="14"/>
    </font>
    <font>
      <name val="Times New Roman"/>
      <color theme="1" tint="0"/>
      <sz val="12"/>
    </font>
    <font>
      <color rgb="FF0000" tint="0"/>
      <sz val="14"/>
      <scheme val="minor"/>
    </font>
    <font>
      <name val="Times New Roman"/>
      <b val="true"/>
      <color rgb="000000" tint="0"/>
      <sz val="14"/>
    </font>
    <font>
      <name val="Times New Roman"/>
      <b val="true"/>
      <color theme="1" tint="0"/>
      <sz val="14"/>
    </font>
    <font>
      <color theme="1" tint="0"/>
      <sz val="12"/>
      <scheme val="minor"/>
    </font>
    <font>
      <name val="Times New Roman"/>
      <color rgb="000000" tint="0"/>
      <sz val="12"/>
    </font>
    <font>
      <name val="Times New Roman"/>
      <b val="true"/>
      <color theme="1" tint="0"/>
      <sz val="12"/>
    </font>
    <font>
      <name val="Times New Roman"/>
      <b val="true"/>
      <color rgb="000000" tint="0"/>
      <sz val="12"/>
    </font>
    <font>
      <b val="true"/>
      <color theme="1" tint="0"/>
      <sz val="14"/>
      <scheme val="minor"/>
    </font>
    <font>
      <name val="Times New Roman"/>
      <color theme="1" tint="0"/>
      <sz val="9"/>
    </font>
    <font>
      <name val="Times New Roman"/>
      <color theme="1" tint="0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42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502">
    <xf applyBorder="false" applyFill="false" applyFont="fals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wrapText="true"/>
    </xf>
    <xf applyBorder="false" applyFill="false" applyFont="true" applyNumberFormat="true" borderId="0" fillId="0" fontId="2" numFmtId="1000" quotePrefix="false"/>
    <xf applyBorder="false" applyFill="false" applyFont="true" applyNumberFormat="true" borderId="0" fillId="0" fontId="3" numFmtId="1000" quotePrefix="false"/>
    <xf applyAlignment="true" applyBorder="false" applyFill="false" applyFont="true" applyNumberFormat="true" borderId="0" fillId="0" fontId="3" numFmtId="1000" quotePrefix="false">
      <alignment wrapText="true"/>
    </xf>
    <xf applyAlignment="true" applyBorder="true" applyFill="false" applyFont="true" applyNumberFormat="true" borderId="1" fillId="0" fontId="4" numFmtId="1000" quotePrefix="false">
      <alignment horizontal="center" vertical="center" wrapText="true"/>
    </xf>
    <xf applyAlignment="true" applyBorder="false" applyFill="false" applyFont="true" applyNumberFormat="true" borderId="0" fillId="0" fontId="2" numFmtId="1001" quotePrefix="false">
      <alignment wrapText="true"/>
    </xf>
    <xf applyAlignment="true" applyBorder="false" applyFill="false" applyFont="true" applyNumberFormat="true" borderId="0" fillId="0" fontId="5" numFmtId="1000" quotePrefix="false">
      <alignment wrapText="true"/>
    </xf>
    <xf applyAlignment="true" applyBorder="true" applyFill="false" applyFont="true" applyNumberFormat="true" borderId="1" fillId="0" fontId="3" numFmtId="1000" quotePrefix="false">
      <alignment vertical="center" wrapText="true"/>
    </xf>
    <xf applyBorder="false" applyFill="false" applyFont="true" applyNumberFormat="true" borderId="0" fillId="0" fontId="5" numFmtId="1000" quotePrefix="false"/>
    <xf applyAlignment="true" applyBorder="true" applyFill="false" applyFont="true" applyNumberFormat="true" borderId="1" fillId="0" fontId="4" numFmtId="1000" quotePrefix="false">
      <alignment horizontal="center" vertical="center"/>
    </xf>
    <xf applyAlignment="true" applyBorder="false" applyFill="false" applyFont="true" applyNumberFormat="true" borderId="0" fillId="0" fontId="5" numFmtId="1002" quotePrefix="false">
      <alignment horizontal="left" vertical="center" wrapText="true"/>
    </xf>
    <xf applyAlignment="true" applyBorder="false" applyFill="false" applyFont="true" applyNumberFormat="true" borderId="0" fillId="0" fontId="6" numFmtId="1001" quotePrefix="false">
      <alignment wrapText="true"/>
    </xf>
    <xf applyAlignment="true" applyBorder="true" applyFill="false" applyFont="true" applyNumberFormat="true" borderId="1" fillId="0" fontId="4" numFmtId="1002" quotePrefix="false">
      <alignment horizontal="right" vertical="center"/>
    </xf>
    <xf applyAlignment="true" applyBorder="false" applyFill="false" applyFont="true" applyNumberFormat="true" borderId="0" fillId="0" fontId="3" numFmtId="1000" quotePrefix="false">
      <alignment horizontal="left" wrapText="true"/>
    </xf>
    <xf applyAlignment="true" applyBorder="true" applyFill="false" applyFont="true" applyNumberFormat="true" borderId="1" fillId="0" fontId="4" numFmtId="1002" quotePrefix="false">
      <alignment horizontal="center" vertical="center"/>
    </xf>
    <xf applyAlignment="true" applyBorder="false" applyFill="false" applyFont="true" applyNumberFormat="true" borderId="0" fillId="0" fontId="5" numFmtId="1000" quotePrefix="false">
      <alignment horizontal="left" vertical="top" wrapText="true"/>
    </xf>
    <xf applyAlignment="true" applyBorder="false" applyFill="false" applyFont="true" applyNumberFormat="true" borderId="0" fillId="0" fontId="3" numFmtId="1000" quotePrefix="false">
      <alignment horizontal="left" vertical="top" wrapText="true"/>
    </xf>
    <xf applyAlignment="true" applyBorder="true" applyFill="false" applyFont="true" applyNumberFormat="true" borderId="1" fillId="0" fontId="3" numFmtId="1000" quotePrefix="false">
      <alignment horizontal="center" vertical="center" wrapText="true"/>
    </xf>
    <xf applyAlignment="true" applyBorder="true" applyFill="false" applyFont="true" applyNumberFormat="true" borderId="2" fillId="0" fontId="3" numFmtId="1000" quotePrefix="false">
      <alignment horizontal="center" vertical="center" wrapText="true"/>
    </xf>
    <xf applyAlignment="true" applyBorder="true" applyFill="false" applyFont="true" applyNumberFormat="true" borderId="3" fillId="0" fontId="3" numFmtId="1000" quotePrefix="false">
      <alignment horizontal="center" vertical="center" wrapText="true"/>
    </xf>
    <xf applyAlignment="true" applyBorder="true" applyFill="false" applyFont="true" applyNumberFormat="true" borderId="4" fillId="0" fontId="3" numFmtId="1000" quotePrefix="false">
      <alignment wrapText="true"/>
    </xf>
    <xf applyAlignment="true" applyBorder="true" applyFill="false" applyFont="true" applyNumberFormat="true" borderId="5" fillId="0" fontId="3" numFmtId="1000" quotePrefix="false">
      <alignment horizontal="center" vertical="center" wrapText="true"/>
    </xf>
    <xf applyAlignment="true" applyBorder="true" applyFill="false" applyFont="true" applyNumberFormat="true" borderId="6" fillId="0" fontId="3" numFmtId="1000" quotePrefix="false">
      <alignment horizontal="center" vertical="center" wrapText="true"/>
    </xf>
    <xf applyAlignment="true" applyBorder="true" applyFill="false" applyFont="true" applyNumberFormat="true" borderId="7" fillId="0" fontId="3" numFmtId="1000" quotePrefix="false">
      <alignment horizontal="center" vertical="center" wrapText="true"/>
    </xf>
    <xf applyAlignment="true" applyBorder="true" applyFill="false" applyFont="true" applyNumberFormat="true" borderId="8" fillId="0" fontId="3" numFmtId="1000" quotePrefix="false">
      <alignment horizontal="center" vertical="center" wrapText="true"/>
    </xf>
    <xf applyAlignment="true" applyBorder="false" applyFill="false" applyFont="true" applyNumberFormat="true" borderId="0" fillId="0" fontId="3" numFmtId="1003" quotePrefix="false">
      <alignment horizontal="left" vertical="top" wrapText="true"/>
    </xf>
    <xf applyAlignment="true" applyBorder="true" applyFill="false" applyFont="true" applyNumberFormat="true" borderId="9" fillId="0" fontId="3" numFmtId="1000" quotePrefix="false">
      <alignment horizontal="center" vertical="center" wrapText="true"/>
    </xf>
    <xf applyAlignment="true" applyBorder="true" applyFill="false" applyFont="true" applyNumberFormat="true" borderId="10" fillId="0" fontId="3" numFmtId="1000" quotePrefix="false">
      <alignment horizontal="center" vertical="center" wrapText="true"/>
    </xf>
    <xf applyAlignment="true" applyBorder="true" applyFill="false" applyFont="true" applyNumberFormat="true" borderId="11" fillId="0" fontId="3" numFmtId="1000" quotePrefix="false">
      <alignment horizontal="center" vertical="center" wrapText="true"/>
    </xf>
    <xf applyAlignment="true" applyBorder="true" applyFill="false" applyFont="true" applyNumberFormat="true" borderId="12" fillId="0" fontId="3" numFmtId="1000" quotePrefix="false">
      <alignment horizontal="center" vertical="center" wrapText="true"/>
    </xf>
    <xf applyAlignment="true" applyBorder="true" applyFill="false" applyFont="true" applyNumberFormat="true" borderId="13" fillId="0" fontId="3" numFmtId="1000" quotePrefix="false">
      <alignment horizontal="center" vertical="center" wrapText="true"/>
    </xf>
    <xf applyAlignment="true" applyBorder="true" applyFill="false" applyFont="true" applyNumberFormat="true" borderId="14" fillId="0" fontId="3" numFmtId="1000" quotePrefix="false">
      <alignment horizontal="center" vertical="center" wrapText="true"/>
    </xf>
    <xf applyAlignment="true" applyBorder="true" applyFill="false" applyFont="true" applyNumberFormat="true" borderId="15" fillId="0" fontId="3" numFmtId="1000" quotePrefix="false">
      <alignment horizontal="center" vertical="center" wrapText="true"/>
    </xf>
    <xf applyAlignment="true" applyBorder="false" applyFill="false" applyFont="true" applyNumberFormat="true" borderId="0" fillId="0" fontId="4" numFmtId="1000" quotePrefix="false">
      <alignment horizontal="right" vertical="top" wrapText="true"/>
    </xf>
    <xf applyAlignment="true" applyBorder="true" applyFill="false" applyFont="true" applyNumberFormat="true" borderId="16" fillId="0" fontId="3" numFmtId="1000" quotePrefix="false">
      <alignment horizontal="center" vertical="center" wrapText="true"/>
    </xf>
    <xf applyAlignment="true" applyBorder="true" applyFill="false" applyFont="true" applyNumberFormat="true" borderId="17" fillId="0" fontId="3" numFmtId="1000" quotePrefix="false">
      <alignment horizontal="center" vertical="center" wrapText="true"/>
    </xf>
    <xf applyAlignment="true" applyBorder="true" applyFill="false" applyFont="true" applyNumberFormat="true" borderId="18" fillId="0" fontId="3" numFmtId="1000" quotePrefix="false">
      <alignment horizontal="center" vertical="center" wrapText="true"/>
    </xf>
    <xf applyAlignment="true" applyBorder="true" applyFill="false" applyFont="true" applyNumberFormat="true" borderId="19" fillId="0" fontId="3" numFmtId="1000" quotePrefix="false">
      <alignment horizontal="center" vertical="center" wrapText="true"/>
    </xf>
    <xf applyAlignment="true" applyBorder="true" applyFill="false" applyFont="true" applyNumberFormat="true" borderId="20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 vertical="center" wrapText="true"/>
    </xf>
    <xf applyAlignment="true" applyBorder="true" applyFill="false" applyFont="true" applyNumberFormat="true" borderId="21" fillId="0" fontId="7" numFmtId="1000" quotePrefix="false">
      <alignment horizontal="center" vertical="center" wrapText="true"/>
    </xf>
    <xf applyBorder="true" applyFill="false" applyFont="true" applyNumberFormat="true" borderId="1" fillId="0" fontId="8" numFmtId="1000" quotePrefix="false"/>
    <xf applyAlignment="true" applyBorder="false" applyFill="false" applyFont="true" applyNumberFormat="true" borderId="0" fillId="0" fontId="3" numFmtId="1000" quotePrefix="false">
      <alignment horizontal="center" wrapText="true"/>
    </xf>
    <xf applyAlignment="true" applyBorder="true" applyFill="false" applyFont="false" borderId="22" fillId="0" fontId="1" numFmtId="0" quotePrefix="false">
      <alignment vertical="center" wrapText="true"/>
    </xf>
    <xf applyAlignment="true" applyBorder="true" applyFill="false" applyFont="false" borderId="23" fillId="0" fontId="1" numFmtId="0" quotePrefix="false">
      <alignment vertical="center" wrapText="true"/>
    </xf>
    <xf applyBorder="false" applyFill="false" applyFont="true" applyNumberFormat="true" borderId="0" fillId="0" fontId="2" numFmtId="1002" quotePrefix="false"/>
    <xf applyAlignment="true" applyBorder="true" applyFill="false" applyFont="true" applyNumberFormat="true" borderId="1" fillId="0" fontId="4" numFmtId="1000" quotePrefix="false">
      <alignment horizontal="left" vertical="center" wrapText="true"/>
    </xf>
    <xf applyAlignment="true" applyBorder="true" applyFill="false" applyFont="false" borderId="24" fillId="0" fontId="1" numFmtId="0" quotePrefix="false">
      <alignment textRotation="90" vertical="center"/>
    </xf>
    <xf applyAlignment="true" applyBorder="true" applyFill="false" applyFont="true" applyNumberFormat="true" borderId="25" fillId="0" fontId="7" numFmtId="1000" quotePrefix="false">
      <alignment horizontal="center" vertical="center" wrapText="true"/>
    </xf>
    <xf applyAlignment="true" applyBorder="true" applyFill="false" applyFont="false" borderId="26" fillId="0" fontId="1" numFmtId="0" quotePrefix="false">
      <alignment textRotation="90" vertical="center"/>
    </xf>
    <xf applyAlignment="true" applyBorder="true" applyFill="false" applyFont="true" applyNumberFormat="true" borderId="27" fillId="0" fontId="7" numFmtId="1000" quotePrefix="false">
      <alignment horizontal="center" vertical="center" wrapText="true"/>
    </xf>
    <xf applyAlignment="true" applyBorder="true" applyFill="false" applyFont="true" applyNumberFormat="true" borderId="28" fillId="0" fontId="7" numFmtId="1000" quotePrefix="false">
      <alignment horizontal="center" vertical="center" wrapText="true"/>
    </xf>
    <xf applyAlignment="true" applyBorder="true" applyFill="false" applyFont="false" borderId="29" fillId="0" fontId="1" numFmtId="0" quotePrefix="false">
      <alignment textRotation="90" vertical="center"/>
    </xf>
    <xf applyAlignment="true" applyBorder="true" applyFill="false" applyFont="true" applyNumberFormat="true" borderId="30" fillId="0" fontId="7" numFmtId="1000" quotePrefix="false">
      <alignment horizontal="center" vertical="center" wrapText="true"/>
    </xf>
    <xf applyAlignment="true" applyBorder="true" applyFill="false" applyFont="false" borderId="31" fillId="0" fontId="1" numFmtId="0" quotePrefix="false">
      <alignment textRotation="90" vertical="center"/>
    </xf>
    <xf applyAlignment="true" applyBorder="true" applyFill="false" applyFont="true" applyNumberFormat="true" borderId="32" fillId="0" fontId="7" numFmtId="1000" quotePrefix="false">
      <alignment horizontal="center" vertical="center" wrapText="true"/>
    </xf>
    <xf applyAlignment="true" applyBorder="true" applyFill="false" applyFont="false" borderId="33" fillId="0" fontId="1" numFmtId="0" quotePrefix="false">
      <alignment textRotation="90" vertical="center" wrapText="true"/>
    </xf>
    <xf applyAlignment="true" applyBorder="true" applyFill="false" applyFont="true" applyNumberFormat="true" borderId="34" fillId="0" fontId="7" numFmtId="1000" quotePrefix="false">
      <alignment horizontal="center" vertical="center" wrapText="true"/>
    </xf>
    <xf applyAlignment="true" applyBorder="true" applyFill="false" applyFont="true" applyNumberFormat="true" borderId="35" fillId="0" fontId="7" numFmtId="1000" quotePrefix="false">
      <alignment horizontal="center" vertical="center" wrapText="true"/>
    </xf>
    <xf applyAlignment="true" applyBorder="true" applyFill="false" applyFont="false" borderId="36" fillId="0" fontId="1" numFmtId="0" quotePrefix="false">
      <alignment textRotation="90" vertical="center" wrapText="true"/>
    </xf>
    <xf applyAlignment="true" applyBorder="true" applyFill="false" applyFont="true" applyNumberFormat="true" borderId="37" fillId="0" fontId="7" numFmtId="1000" quotePrefix="false">
      <alignment horizontal="center" vertical="center" wrapText="true"/>
    </xf>
    <xf applyAlignment="true" applyBorder="true" applyFill="false" applyFont="false" borderId="38" fillId="0" fontId="1" numFmtId="0" quotePrefix="false">
      <alignment textRotation="90" vertical="center" wrapText="true"/>
    </xf>
    <xf applyAlignment="true" applyBorder="true" applyFill="false" applyFont="true" applyNumberFormat="true" borderId="39" fillId="0" fontId="7" numFmtId="1000" quotePrefix="false">
      <alignment horizontal="center" vertical="center" wrapText="true"/>
    </xf>
    <xf applyAlignment="true" applyBorder="true" applyFill="false" applyFont="false" borderId="40" fillId="0" fontId="1" numFmtId="0" quotePrefix="false">
      <alignment textRotation="90" vertical="center" wrapText="true"/>
    </xf>
    <xf applyAlignment="true" applyBorder="true" applyFill="false" applyFont="true" applyNumberFormat="true" borderId="41" fillId="0" fontId="7" numFmtId="1000" quotePrefix="false">
      <alignment horizontal="center" vertical="center" wrapText="true"/>
    </xf>
    <xf applyAlignment="true" applyBorder="true" applyFill="false" applyFont="false" borderId="42" fillId="0" fontId="1" numFmtId="0" quotePrefix="false">
      <alignment textRotation="90" vertical="center" wrapText="true"/>
    </xf>
    <xf applyAlignment="true" applyBorder="true" applyFill="false" applyFont="true" applyNumberFormat="true" borderId="43" fillId="0" fontId="7" numFmtId="1000" quotePrefix="false">
      <alignment horizontal="center" vertical="center" wrapText="true"/>
    </xf>
    <xf applyAlignment="true" applyBorder="true" applyFill="false" applyFont="true" applyNumberFormat="true" borderId="44" fillId="0" fontId="7" numFmtId="1000" quotePrefix="false">
      <alignment horizontal="center" vertical="center" wrapText="true"/>
    </xf>
    <xf applyAlignment="true" applyBorder="true" applyFill="false" applyFont="true" applyNumberFormat="true" borderId="45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46" fillId="0" fontId="7" numFmtId="1000" quotePrefix="false">
      <alignment horizontal="center" vertical="center" wrapText="true"/>
    </xf>
    <xf applyAlignment="true" applyBorder="true" applyFill="false" applyFont="true" applyNumberFormat="true" borderId="47" fillId="0" fontId="7" numFmtId="1000" quotePrefix="false">
      <alignment horizontal="center" vertical="center" wrapText="true"/>
    </xf>
    <xf applyAlignment="true" applyBorder="true" applyFill="false" applyFont="true" applyNumberFormat="true" borderId="48" fillId="0" fontId="8" numFmtId="1000" quotePrefix="false">
      <alignment horizontal="center" textRotation="90" vertical="center" wrapText="true"/>
    </xf>
    <xf applyAlignment="true" applyBorder="true" applyFill="false" applyFont="true" applyNumberFormat="true" borderId="49" fillId="0" fontId="7" numFmtId="1000" quotePrefix="false">
      <alignment horizontal="center" vertical="center" wrapText="true"/>
    </xf>
    <xf applyAlignment="true" applyBorder="true" applyFill="false" applyFont="true" applyNumberFormat="true" borderId="50" fillId="0" fontId="7" numFmtId="1000" quotePrefix="false">
      <alignment horizontal="center" vertical="center" wrapText="true"/>
    </xf>
    <xf applyAlignment="true" applyBorder="true" applyFill="false" applyFont="true" applyNumberFormat="true" borderId="51" fillId="0" fontId="7" numFmtId="1000" quotePrefix="false">
      <alignment horizontal="center" vertical="center" wrapText="true"/>
    </xf>
    <xf applyAlignment="true" applyBorder="true" applyFill="false" applyFont="true" applyNumberFormat="true" borderId="52" fillId="0" fontId="7" numFmtId="1000" quotePrefix="false">
      <alignment horizontal="center" vertical="center" wrapText="true"/>
    </xf>
    <xf applyAlignment="true" applyBorder="false" applyFill="false" applyFont="true" applyNumberFormat="true" borderId="0" fillId="0" fontId="4" numFmtId="1000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53" fillId="0" fontId="7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 vertical="center"/>
    </xf>
    <xf applyAlignment="true" applyBorder="true" applyFill="false" applyFont="false" borderId="54" fillId="0" fontId="1" numFmtId="0" quotePrefix="false">
      <alignment vertical="center" wrapText="true"/>
    </xf>
    <xf applyAlignment="true" applyBorder="true" applyFill="false" applyFont="false" borderId="55" fillId="0" fontId="1" numFmtId="0" quotePrefix="false">
      <alignment vertical="center" wrapText="true"/>
    </xf>
    <xf applyAlignment="true" applyBorder="true" applyFill="false" applyFont="false" borderId="56" fillId="0" fontId="1" numFmtId="0" quotePrefix="false">
      <alignment textRotation="90" vertical="center"/>
    </xf>
    <xf applyAlignment="true" applyBorder="true" applyFill="false" applyFont="false" borderId="57" fillId="0" fontId="1" numFmtId="0" quotePrefix="false">
      <alignment textRotation="90" vertical="center"/>
    </xf>
    <xf applyAlignment="true" applyBorder="true" applyFill="false" applyFont="false" borderId="58" fillId="0" fontId="1" numFmtId="0" quotePrefix="false">
      <alignment textRotation="90" vertical="center"/>
    </xf>
    <xf applyAlignment="true" applyBorder="true" applyFill="false" applyFont="true" applyNumberFormat="true" borderId="59" fillId="0" fontId="7" numFmtId="1000" quotePrefix="false">
      <alignment horizontal="center" vertical="center" wrapText="true"/>
    </xf>
    <xf applyAlignment="true" applyBorder="true" applyFill="false" applyFont="false" borderId="60" fillId="0" fontId="1" numFmtId="0" quotePrefix="false">
      <alignment textRotation="90" vertical="center"/>
    </xf>
    <xf applyAlignment="true" applyBorder="true" applyFill="false" applyFont="true" applyNumberFormat="true" borderId="61" fillId="0" fontId="3" numFmtId="1000" quotePrefix="false">
      <alignment horizontal="center" textRotation="90" vertical="center"/>
    </xf>
    <xf applyAlignment="true" applyBorder="true" applyFill="false" applyFont="true" applyNumberFormat="true" borderId="62" fillId="0" fontId="3" numFmtId="1000" quotePrefix="false">
      <alignment horizontal="center" vertical="center" wrapText="true"/>
    </xf>
    <xf applyAlignment="true" applyBorder="true" applyFill="false" applyFont="true" applyNumberFormat="true" borderId="63" fillId="0" fontId="3" numFmtId="1000" quotePrefix="false">
      <alignment horizontal="center" vertical="center" wrapText="true"/>
    </xf>
    <xf applyAlignment="true" applyBorder="true" applyFill="false" applyFont="true" applyNumberFormat="true" borderId="64" fillId="0" fontId="3" numFmtId="1000" quotePrefix="false">
      <alignment horizontal="center" vertical="center" wrapText="true"/>
    </xf>
    <xf applyAlignment="true" applyBorder="true" applyFill="false" applyFont="true" applyNumberFormat="true" borderId="65" fillId="0" fontId="3" numFmtId="1000" quotePrefix="false">
      <alignment horizontal="center" vertical="center" wrapText="true"/>
    </xf>
    <xf applyAlignment="true" applyBorder="true" applyFill="false" applyFont="true" applyNumberFormat="true" borderId="66" fillId="0" fontId="3" numFmtId="1000" quotePrefix="false">
      <alignment horizontal="center" vertical="center" wrapText="true"/>
    </xf>
    <xf applyAlignment="true" applyBorder="true" applyFill="false" applyFont="true" applyNumberFormat="true" borderId="67" fillId="0" fontId="3" numFmtId="1000" quotePrefix="false">
      <alignment horizontal="center" vertical="center" wrapText="true"/>
    </xf>
    <xf applyAlignment="true" applyBorder="true" applyFill="false" applyFont="true" applyNumberFormat="true" borderId="68" fillId="0" fontId="3" numFmtId="1000" quotePrefix="false">
      <alignment horizontal="center" vertical="center" wrapText="true"/>
    </xf>
    <xf applyAlignment="true" applyBorder="true" applyFill="false" applyFont="true" applyNumberFormat="true" borderId="69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70" fillId="0" fontId="3" numFmtId="1000" quotePrefix="false">
      <alignment horizontal="center" vertical="center" wrapText="true"/>
    </xf>
    <xf applyAlignment="true" applyBorder="true" applyFill="false" applyFont="true" applyNumberFormat="true" borderId="71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72" fillId="0" fontId="3" numFmtId="1000" quotePrefix="false">
      <alignment horizontal="center" vertical="center" wrapText="true"/>
    </xf>
    <xf applyAlignment="true" applyBorder="true" applyFill="false" applyFont="true" applyNumberFormat="true" borderId="73" fillId="0" fontId="3" numFmtId="1000" quotePrefix="false">
      <alignment horizontal="center" vertical="center" wrapText="true"/>
    </xf>
    <xf applyAlignment="true" applyBorder="true" applyFill="false" applyFont="true" applyNumberFormat="true" borderId="74" fillId="0" fontId="3" numFmtId="1000" quotePrefix="false">
      <alignment horizontal="center" textRotation="90" vertical="center"/>
    </xf>
    <xf applyAlignment="true" applyBorder="true" applyFill="false" applyFont="true" applyNumberFormat="true" borderId="75" fillId="0" fontId="3" numFmtId="1000" quotePrefix="false">
      <alignment horizontal="center" textRotation="90" vertical="center"/>
    </xf>
    <xf applyAlignment="true" applyBorder="true" applyFill="false" applyFont="true" applyNumberFormat="true" borderId="76" fillId="0" fontId="3" numFmtId="1000" quotePrefix="false">
      <alignment horizontal="center" vertical="center" wrapText="true"/>
    </xf>
    <xf applyAlignment="true" applyBorder="true" applyFill="false" applyFont="true" applyNumberFormat="true" borderId="77" fillId="0" fontId="3" numFmtId="1000" quotePrefix="false">
      <alignment horizontal="center" textRotation="90" vertical="center"/>
    </xf>
    <xf applyAlignment="true" applyBorder="false" applyFill="false" applyFont="true" applyNumberFormat="true" borderId="0" fillId="0" fontId="2" numFmtId="1000" quotePrefix="false">
      <alignment vertical="center"/>
    </xf>
    <xf applyAlignment="true" applyBorder="true" applyFill="false" applyFont="true" applyNumberFormat="true" borderId="78" fillId="0" fontId="3" numFmtId="1000" quotePrefix="false">
      <alignment horizontal="center" textRotation="90" vertical="center"/>
    </xf>
    <xf applyAlignment="true" applyBorder="true" applyFill="false" applyFont="true" applyNumberFormat="true" borderId="79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1" fillId="0" fontId="5" numFmtId="1004" quotePrefix="false">
      <alignment vertical="center"/>
    </xf>
    <xf applyAlignment="true" applyBorder="true" applyFill="false" applyFont="true" applyNumberFormat="true" borderId="1" fillId="0" fontId="3" numFmtId="1000" quotePrefix="false">
      <alignment horizontal="center" vertical="center"/>
    </xf>
    <xf applyAlignment="true" applyBorder="true" applyFill="false" applyFont="true" applyNumberFormat="true" borderId="80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81" fillId="0" fontId="7" numFmtId="1000" quotePrefix="false">
      <alignment horizontal="center" vertical="center" wrapText="true"/>
    </xf>
    <xf applyAlignment="true" applyBorder="true" applyFill="false" applyFont="true" applyNumberFormat="true" borderId="82" fillId="0" fontId="7" numFmtId="1000" quotePrefix="false">
      <alignment horizontal="center" vertical="center" wrapText="true"/>
    </xf>
    <xf applyAlignment="true" applyBorder="true" applyFill="false" applyFont="true" applyNumberFormat="true" borderId="83" fillId="0" fontId="7" numFmtId="1000" quotePrefix="false">
      <alignment horizontal="center" vertical="center" wrapText="true"/>
    </xf>
    <xf applyAlignment="true" applyBorder="true" applyFill="false" applyFont="true" applyNumberFormat="true" borderId="84" fillId="0" fontId="7" numFmtId="1000" quotePrefix="false">
      <alignment horizontal="center" vertical="center" wrapText="true"/>
    </xf>
    <xf applyAlignment="true" applyBorder="true" applyFill="false" applyFont="true" applyNumberFormat="true" borderId="85" fillId="0" fontId="7" numFmtId="1000" quotePrefix="false">
      <alignment horizontal="center" vertical="center" wrapText="true"/>
    </xf>
    <xf applyAlignment="true" applyBorder="true" applyFill="false" applyFont="true" applyNumberFormat="true" borderId="86" fillId="0" fontId="7" numFmtId="1000" quotePrefix="false">
      <alignment horizontal="center" vertical="center" wrapText="true"/>
    </xf>
    <xf applyAlignment="true" applyBorder="true" applyFill="false" applyFont="true" applyNumberFormat="true" borderId="87" fillId="0" fontId="7" numFmtId="1000" quotePrefix="false">
      <alignment horizontal="center" vertical="center" wrapText="true"/>
    </xf>
    <xf applyAlignment="true" applyBorder="true" applyFill="false" applyFont="true" applyNumberFormat="true" borderId="88" fillId="0" fontId="7" numFmtId="1000" quotePrefix="false">
      <alignment horizontal="center" vertical="center" wrapText="true"/>
    </xf>
    <xf applyAlignment="true" applyBorder="true" applyFill="false" applyFont="true" applyNumberFormat="true" borderId="89" fillId="0" fontId="7" numFmtId="1000" quotePrefix="false">
      <alignment horizontal="center" vertical="center" wrapText="true"/>
    </xf>
    <xf applyAlignment="true" applyBorder="true" applyFill="false" applyFont="true" applyNumberFormat="true" borderId="90" fillId="0" fontId="7" numFmtId="1000" quotePrefix="false">
      <alignment horizontal="center" vertical="center" wrapText="true"/>
    </xf>
    <xf applyAlignment="true" applyBorder="true" applyFill="false" applyFont="true" applyNumberFormat="true" borderId="91" fillId="0" fontId="7" numFmtId="1000" quotePrefix="false">
      <alignment horizontal="center" vertical="center" wrapText="true"/>
    </xf>
    <xf applyAlignment="true" applyBorder="true" applyFill="false" applyFont="true" applyNumberFormat="true" borderId="92" fillId="0" fontId="7" numFmtId="1000" quotePrefix="false">
      <alignment horizontal="center" vertical="center" wrapText="true"/>
    </xf>
    <xf applyAlignment="true" applyBorder="true" applyFill="false" applyFont="true" applyNumberFormat="true" borderId="93" fillId="0" fontId="7" numFmtId="1000" quotePrefix="false">
      <alignment horizontal="center" vertical="center" wrapText="true"/>
    </xf>
    <xf applyAlignment="true" applyBorder="true" applyFill="false" applyFont="true" applyNumberFormat="true" borderId="94" fillId="0" fontId="7" numFmtId="1000" quotePrefix="false">
      <alignment horizontal="center" vertical="center" wrapText="true"/>
    </xf>
    <xf applyAlignment="true" applyBorder="true" applyFill="false" applyFont="true" applyNumberFormat="true" borderId="95" fillId="0" fontId="7" numFmtId="1000" quotePrefix="false">
      <alignment horizontal="center" vertical="center" wrapText="true"/>
    </xf>
    <xf applyAlignment="true" applyBorder="true" applyFill="false" applyFont="true" applyNumberFormat="true" borderId="96" fillId="0" fontId="7" numFmtId="1000" quotePrefix="false">
      <alignment horizontal="center" vertical="center" wrapText="true"/>
    </xf>
    <xf applyAlignment="true" applyBorder="true" applyFill="false" applyFont="true" applyNumberFormat="true" borderId="97" fillId="0" fontId="3" numFmtId="1000" quotePrefix="false">
      <alignment horizontal="center" vertical="center" wrapText="true"/>
    </xf>
    <xf applyAlignment="true" applyBorder="true" applyFill="false" applyFont="true" applyNumberFormat="true" borderId="98" fillId="0" fontId="7" numFmtId="1000" quotePrefix="false">
      <alignment horizontal="center" vertical="center" wrapText="true"/>
    </xf>
    <xf applyAlignment="true" applyBorder="true" applyFill="false" applyFont="true" applyNumberFormat="true" borderId="100" fillId="0" fontId="7" numFmtId="1000" quotePrefix="false">
      <alignment horizontal="center" vertical="center" wrapText="true"/>
    </xf>
    <xf applyAlignment="true" applyBorder="true" applyFill="false" applyFont="true" applyNumberFormat="true" borderId="99" fillId="0" fontId="3" numFmtId="1000" quotePrefix="false">
      <alignment horizontal="center" vertical="center" wrapText="true"/>
    </xf>
    <xf applyAlignment="true" applyBorder="true" applyFill="false" applyFont="true" applyNumberFormat="true" borderId="101" fillId="0" fontId="7" numFmtId="1000" quotePrefix="false">
      <alignment horizontal="center" vertical="center" wrapText="true"/>
    </xf>
    <xf applyAlignment="true" applyBorder="true" applyFill="false" applyFont="true" applyNumberFormat="true" borderId="102" fillId="0" fontId="3" numFmtId="1000" quotePrefix="false">
      <alignment horizontal="center" vertical="center" wrapText="true"/>
    </xf>
    <xf applyAlignment="true" applyBorder="true" applyFill="false" applyFont="true" applyNumberFormat="true" borderId="103" fillId="0" fontId="3" numFmtId="1000" quotePrefix="false">
      <alignment horizontal="center" vertical="center" wrapText="true"/>
    </xf>
    <xf applyAlignment="true" applyBorder="true" applyFill="false" applyFont="true" applyNumberFormat="true" borderId="104" fillId="0" fontId="3" numFmtId="1000" quotePrefix="false">
      <alignment horizontal="center" vertical="center" wrapText="true"/>
    </xf>
    <xf applyAlignment="true" applyBorder="true" applyFill="false" applyFont="true" applyNumberFormat="true" borderId="105" fillId="0" fontId="7" numFmtId="1000" quotePrefix="false">
      <alignment horizontal="center" vertical="center" wrapText="true"/>
    </xf>
    <xf applyAlignment="true" applyBorder="true" applyFill="false" applyFont="true" applyNumberFormat="true" borderId="106" fillId="0" fontId="3" numFmtId="1000" quotePrefix="false">
      <alignment horizontal="center" vertical="center" wrapText="true"/>
    </xf>
    <xf applyAlignment="true" applyBorder="true" applyFill="false" applyFont="true" applyNumberFormat="true" borderId="107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2" quotePrefix="false">
      <alignment horizontal="center" vertical="center"/>
    </xf>
    <xf applyAlignment="true" applyBorder="true" applyFill="false" applyFont="true" applyNumberFormat="true" borderId="1" fillId="0" fontId="7" numFmtId="1002" quotePrefix="false">
      <alignment horizontal="center" vertical="center"/>
    </xf>
    <xf applyAlignment="true" applyBorder="true" applyFill="true" applyFont="true" applyNumberFormat="true" borderId="108" fillId="2" fontId="7" numFmtId="1000" quotePrefix="false">
      <alignment horizontal="center" vertical="center" wrapText="true"/>
    </xf>
    <xf applyAlignment="true" applyBorder="true" applyFill="true" applyFont="true" applyNumberFormat="true" borderId="109" fillId="2" fontId="7" numFmtId="1000" quotePrefix="false">
      <alignment horizontal="center" vertical="center" wrapText="true"/>
    </xf>
    <xf applyAlignment="true" applyBorder="true" applyFill="true" applyFont="true" applyNumberFormat="true" borderId="110" fillId="2" fontId="7" numFmtId="1000" quotePrefix="false">
      <alignment horizontal="center" vertical="center" wrapText="true"/>
    </xf>
    <xf applyAlignment="true" applyBorder="true" applyFill="true" applyFont="true" applyNumberFormat="true" borderId="111" fillId="2" fontId="7" numFmtId="1000" quotePrefix="false">
      <alignment horizontal="center" vertical="center" wrapText="true"/>
    </xf>
    <xf applyAlignment="true" applyBorder="true" applyFill="false" applyFont="true" applyNumberFormat="true" borderId="112" fillId="0" fontId="7" numFmtId="1000" quotePrefix="false">
      <alignment horizontal="center" vertical="center" wrapText="true"/>
    </xf>
    <xf applyAlignment="true" applyBorder="true" applyFill="true" applyFont="true" applyNumberFormat="true" borderId="113" fillId="2" fontId="7" numFmtId="1000" quotePrefix="false">
      <alignment horizontal="center" vertical="center" wrapText="true"/>
    </xf>
    <xf applyAlignment="true" applyBorder="true" applyFill="true" applyFont="true" applyNumberFormat="true" borderId="114" fillId="2" fontId="7" numFmtId="1000" quotePrefix="false">
      <alignment horizontal="center" vertical="center" wrapText="true"/>
    </xf>
    <xf applyAlignment="true" applyBorder="true" applyFill="false" applyFont="true" applyNumberFormat="true" borderId="115" fillId="0" fontId="7" numFmtId="1000" quotePrefix="false">
      <alignment horizontal="center" vertical="center" wrapText="true"/>
    </xf>
    <xf applyAlignment="true" applyBorder="true" applyFill="true" applyFont="true" applyNumberFormat="true" borderId="116" fillId="2" fontId="7" numFmtId="1000" quotePrefix="false">
      <alignment horizontal="center" vertical="center" wrapText="true"/>
    </xf>
    <xf applyAlignment="true" applyBorder="true" applyFill="true" applyFont="true" applyNumberFormat="true" borderId="118" fillId="2" fontId="7" numFmtId="1000" quotePrefix="false">
      <alignment horizontal="center" vertical="center" wrapText="true"/>
    </xf>
    <xf applyAlignment="true" applyBorder="true" applyFill="false" applyFont="true" applyNumberFormat="true" borderId="117" fillId="0" fontId="7" numFmtId="1000" quotePrefix="false">
      <alignment horizontal="center" vertical="center" wrapText="true"/>
    </xf>
    <xf applyAlignment="true" applyBorder="true" applyFill="true" applyFont="true" applyNumberFormat="true" borderId="119" fillId="2" fontId="7" numFmtId="1000" quotePrefix="false">
      <alignment horizontal="center" vertical="center" wrapText="true"/>
    </xf>
    <xf applyAlignment="true" applyBorder="true" applyFill="false" applyFont="true" applyNumberFormat="true" borderId="120" fillId="0" fontId="7" numFmtId="1000" quotePrefix="false">
      <alignment horizontal="center" vertical="center" wrapText="true"/>
    </xf>
    <xf applyAlignment="true" applyBorder="true" applyFill="true" applyFont="true" applyNumberFormat="true" borderId="121" fillId="2" fontId="7" numFmtId="1000" quotePrefix="false">
      <alignment horizontal="center" vertical="center" wrapText="true"/>
    </xf>
    <xf applyAlignment="true" applyBorder="true" applyFill="false" applyFont="true" applyNumberFormat="true" borderId="122" fillId="0" fontId="3" numFmtId="1000" quotePrefix="false">
      <alignment horizontal="center" vertical="center" wrapText="true"/>
    </xf>
    <xf applyAlignment="true" applyBorder="true" applyFill="true" applyFont="true" applyNumberFormat="true" borderId="123" fillId="2" fontId="7" numFmtId="1000" quotePrefix="false">
      <alignment horizontal="center" vertical="center" wrapText="true"/>
    </xf>
    <xf applyAlignment="true" applyBorder="true" applyFill="false" applyFont="true" applyNumberFormat="true" borderId="124" fillId="0" fontId="7" numFmtId="1000" quotePrefix="false">
      <alignment horizontal="center" vertical="center" wrapText="true"/>
    </xf>
    <xf applyAlignment="true" applyBorder="true" applyFill="true" applyFont="true" applyNumberFormat="true" borderId="125" fillId="2" fontId="7" numFmtId="1000" quotePrefix="false">
      <alignment horizontal="center" vertical="center" wrapText="true"/>
    </xf>
    <xf applyAlignment="true" applyBorder="true" applyFill="false" applyFont="true" applyNumberFormat="true" borderId="126" fillId="0" fontId="3" numFmtId="1000" quotePrefix="false">
      <alignment horizontal="center" vertical="center" wrapText="true"/>
    </xf>
    <xf applyAlignment="true" applyBorder="true" applyFill="false" applyFont="true" applyNumberFormat="true" borderId="128" fillId="0" fontId="7" numFmtId="1000" quotePrefix="false">
      <alignment horizontal="center" vertical="center" wrapText="true"/>
    </xf>
    <xf applyAlignment="true" applyBorder="true" applyFill="true" applyFont="true" applyNumberFormat="true" borderId="127" fillId="2" fontId="7" numFmtId="1000" quotePrefix="false">
      <alignment horizontal="center" vertical="center" wrapText="true"/>
    </xf>
    <xf applyAlignment="true" applyBorder="true" applyFill="false" applyFont="true" applyNumberFormat="true" borderId="129" fillId="0" fontId="3" numFmtId="1000" quotePrefix="false">
      <alignment horizontal="center" vertical="center" wrapText="true"/>
    </xf>
    <xf applyAlignment="true" applyBorder="true" applyFill="true" applyFont="true" applyNumberFormat="true" borderId="130" fillId="2" fontId="7" numFmtId="1000" quotePrefix="false">
      <alignment horizontal="center" vertical="center" wrapText="true"/>
    </xf>
    <xf applyAlignment="true" applyBorder="true" applyFill="false" applyFont="true" applyNumberFormat="true" borderId="131" fillId="0" fontId="7" numFmtId="1000" quotePrefix="false">
      <alignment horizontal="center" vertical="center" wrapText="true"/>
    </xf>
    <xf applyAlignment="true" applyBorder="true" applyFill="true" applyFont="true" applyNumberFormat="true" borderId="132" fillId="2" fontId="7" numFmtId="1000" quotePrefix="false">
      <alignment horizontal="center" vertical="center" wrapText="true"/>
    </xf>
    <xf applyAlignment="true" applyBorder="true" applyFill="false" applyFont="true" applyNumberFormat="true" borderId="133" fillId="0" fontId="3" numFmtId="1000" quotePrefix="false">
      <alignment horizontal="center" vertical="center" wrapText="true"/>
    </xf>
    <xf applyAlignment="true" applyBorder="true" applyFill="true" applyFont="true" applyNumberFormat="true" borderId="134" fillId="2" fontId="7" numFmtId="1000" quotePrefix="false">
      <alignment horizontal="center" vertical="center" wrapText="true"/>
    </xf>
    <xf applyAlignment="true" applyBorder="true" applyFill="false" applyFont="true" applyNumberFormat="true" borderId="135" fillId="0" fontId="7" numFmtId="1000" quotePrefix="false">
      <alignment horizontal="center" vertical="center" wrapText="true"/>
    </xf>
    <xf applyAlignment="true" applyBorder="true" applyFill="true" applyFont="true" applyNumberFormat="true" borderId="136" fillId="2" fontId="7" numFmtId="1000" quotePrefix="false">
      <alignment horizontal="center" vertical="center" wrapText="true"/>
    </xf>
    <xf applyAlignment="true" applyBorder="true" applyFill="false" applyFont="true" applyNumberFormat="true" borderId="137" fillId="0" fontId="3" numFmtId="1000" quotePrefix="false">
      <alignment horizontal="center" vertical="center" wrapText="true"/>
    </xf>
    <xf applyAlignment="true" applyBorder="true" applyFill="false" applyFont="true" applyNumberFormat="true" borderId="138" fillId="0" fontId="7" numFmtId="1000" quotePrefix="false">
      <alignment horizontal="center" vertical="center" wrapText="true"/>
    </xf>
    <xf applyAlignment="true" applyBorder="true" applyFill="true" applyFont="true" applyNumberFormat="true" borderId="139" fillId="2" fontId="7" numFmtId="1000" quotePrefix="false">
      <alignment horizontal="center" vertical="center" wrapText="true"/>
    </xf>
    <xf applyAlignment="true" applyBorder="true" applyFill="false" applyFont="true" applyNumberFormat="true" borderId="140" fillId="0" fontId="3" numFmtId="1000" quotePrefix="false">
      <alignment horizontal="center" vertical="center" wrapText="true"/>
    </xf>
    <xf applyAlignment="true" applyBorder="true" applyFill="false" applyFont="true" applyNumberFormat="true" borderId="142" fillId="0" fontId="7" numFmtId="1000" quotePrefix="false">
      <alignment horizontal="center" vertical="center" wrapText="true"/>
    </xf>
    <xf applyAlignment="true" applyBorder="true" applyFill="false" applyFont="true" applyNumberFormat="true" borderId="141" fillId="0" fontId="3" numFmtId="1000" quotePrefix="false">
      <alignment horizontal="center" vertical="center" wrapText="true"/>
    </xf>
    <xf applyAlignment="true" applyBorder="true" applyFill="true" applyFont="true" applyNumberFormat="true" borderId="143" fillId="2" fontId="7" numFmtId="1000" quotePrefix="false">
      <alignment horizontal="center" vertical="center" wrapText="true"/>
    </xf>
    <xf applyAlignment="true" applyBorder="true" applyFill="false" applyFont="true" applyNumberFormat="true" borderId="145" fillId="0" fontId="3" numFmtId="1000" quotePrefix="false">
      <alignment horizontal="center" vertical="center" wrapText="true"/>
    </xf>
    <xf applyAlignment="true" applyBorder="true" applyFill="false" applyFont="true" applyNumberFormat="true" borderId="144" fillId="0" fontId="3" numFmtId="1000" quotePrefix="false">
      <alignment horizontal="center" vertical="center" wrapText="true"/>
    </xf>
    <xf applyAlignment="true" applyBorder="true" applyFill="false" applyFont="true" applyNumberFormat="true" borderId="63" fillId="0" fontId="3" numFmtId="1000" quotePrefix="false">
      <alignment horizontal="left" vertical="center" wrapText="true"/>
    </xf>
    <xf applyAlignment="true" applyBorder="true" applyFill="false" applyFont="true" applyNumberFormat="true" borderId="146" fillId="0" fontId="7" numFmtId="1000" quotePrefix="false">
      <alignment horizontal="center" vertical="center" wrapText="true"/>
    </xf>
    <xf applyAlignment="true" applyBorder="true" applyFill="false" applyFont="true" applyNumberFormat="true" borderId="147" fillId="0" fontId="3" numFmtId="1000" quotePrefix="false">
      <alignment horizontal="center" vertical="center" wrapText="true"/>
    </xf>
    <xf applyAlignment="true" applyBorder="true" applyFill="false" applyFont="true" applyNumberFormat="true" borderId="148" fillId="0" fontId="3" numFmtId="1000" quotePrefix="false">
      <alignment horizontal="center" vertical="center" wrapText="true"/>
    </xf>
    <xf applyAlignment="true" applyBorder="true" applyFill="false" applyFont="true" applyNumberFormat="true" borderId="149" fillId="0" fontId="7" numFmtId="1000" quotePrefix="false">
      <alignment horizontal="center" vertical="center" wrapText="true"/>
    </xf>
    <xf applyAlignment="true" applyBorder="true" applyFill="false" applyFont="true" applyNumberFormat="true" borderId="150" fillId="0" fontId="3" numFmtId="1000" quotePrefix="false">
      <alignment horizontal="center" vertical="center" wrapText="true"/>
    </xf>
    <xf applyAlignment="true" applyBorder="true" applyFill="false" applyFont="true" applyNumberFormat="true" borderId="151" fillId="0" fontId="3" numFmtId="1000" quotePrefix="false">
      <alignment horizontal="center" vertical="center" wrapText="true"/>
    </xf>
    <xf applyAlignment="true" applyBorder="true" applyFill="false" applyFont="true" applyNumberFormat="true" borderId="152" fillId="0" fontId="3" numFmtId="1000" quotePrefix="false">
      <alignment horizontal="center" vertical="center" wrapText="true"/>
    </xf>
    <xf applyAlignment="true" applyBorder="true" applyFill="false" applyFont="true" applyNumberFormat="true" borderId="153" fillId="0" fontId="7" numFmtId="1000" quotePrefix="false">
      <alignment horizontal="center" vertical="center" wrapText="true"/>
    </xf>
    <xf applyAlignment="true" applyBorder="true" applyFill="false" applyFont="true" applyNumberFormat="true" borderId="154" fillId="0" fontId="3" numFmtId="1000" quotePrefix="false">
      <alignment horizontal="center" vertical="center" wrapText="true"/>
    </xf>
    <xf applyAlignment="true" applyBorder="true" applyFill="false" applyFont="true" applyNumberFormat="true" borderId="155" fillId="0" fontId="3" numFmtId="1000" quotePrefix="false">
      <alignment horizontal="center" vertical="center" wrapText="true"/>
    </xf>
    <xf applyAlignment="true" applyBorder="true" applyFill="false" applyFont="true" applyNumberFormat="true" borderId="156" fillId="0" fontId="3" numFmtId="1000" quotePrefix="false">
      <alignment horizontal="center" vertical="center" wrapText="true"/>
    </xf>
    <xf applyAlignment="true" applyBorder="true" applyFill="false" applyFont="true" applyNumberFormat="true" borderId="157" fillId="0" fontId="7" numFmtId="1000" quotePrefix="false">
      <alignment horizontal="center" vertical="center" wrapText="true"/>
    </xf>
    <xf applyAlignment="true" applyBorder="true" applyFill="false" applyFont="true" applyNumberFormat="true" borderId="158" fillId="0" fontId="3" numFmtId="1000" quotePrefix="false">
      <alignment horizontal="center" vertical="center" wrapText="true"/>
    </xf>
    <xf applyAlignment="true" applyBorder="true" applyFill="false" applyFont="true" applyNumberFormat="true" borderId="159" fillId="0" fontId="7" numFmtId="1000" quotePrefix="false">
      <alignment horizontal="center" vertical="center" wrapText="true"/>
    </xf>
    <xf applyAlignment="true" applyBorder="true" applyFill="false" applyFont="true" applyNumberFormat="true" borderId="160" fillId="0" fontId="7" numFmtId="1000" quotePrefix="false">
      <alignment horizontal="center" vertical="center" wrapText="true"/>
    </xf>
    <xf applyAlignment="true" applyBorder="true" applyFill="false" applyFont="true" applyNumberFormat="true" borderId="161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horizontal="center"/>
    </xf>
    <xf applyAlignment="true" applyBorder="true" applyFill="false" applyFont="true" applyNumberFormat="true" borderId="162" fillId="0" fontId="7" numFmtId="1000" quotePrefix="false">
      <alignment horizontal="center" vertical="center" wrapText="true"/>
    </xf>
    <xf applyAlignment="true" applyBorder="true" applyFill="false" applyFont="true" applyNumberFormat="true" borderId="163" fillId="0" fontId="3" numFmtId="1000" quotePrefix="false">
      <alignment horizontal="center" vertical="center" wrapText="true"/>
    </xf>
    <xf applyAlignment="true" applyBorder="true" applyFill="false" applyFont="true" applyNumberFormat="true" borderId="164" fillId="0" fontId="7" numFmtId="1000" quotePrefix="false">
      <alignment horizontal="center" vertical="center" wrapText="true"/>
    </xf>
    <xf applyAlignment="true" applyBorder="true" applyFill="false" applyFont="true" applyNumberFormat="true" borderId="165" fillId="0" fontId="7" numFmtId="1000" quotePrefix="false">
      <alignment horizontal="center" vertical="center" wrapText="true"/>
    </xf>
    <xf applyAlignment="true" applyBorder="true" applyFill="false" applyFont="true" applyNumberFormat="true" borderId="166" fillId="0" fontId="3" numFmtId="1000" quotePrefix="false">
      <alignment horizontal="center" vertical="center" wrapText="true"/>
    </xf>
    <xf applyAlignment="true" applyBorder="true" applyFill="false" applyFont="true" applyNumberFormat="true" borderId="167" fillId="0" fontId="3" numFmtId="1000" quotePrefix="false">
      <alignment horizontal="center" vertical="center" wrapText="true"/>
    </xf>
    <xf applyAlignment="true" applyBorder="true" applyFill="false" applyFont="true" applyNumberFormat="true" borderId="168" fillId="0" fontId="7" numFmtId="1000" quotePrefix="false">
      <alignment horizontal="center" vertical="center" wrapText="true"/>
    </xf>
    <xf applyAlignment="true" applyBorder="true" applyFill="false" applyFont="true" applyNumberFormat="true" borderId="169" fillId="0" fontId="3" numFmtId="1000" quotePrefix="false">
      <alignment horizontal="center" vertical="center" wrapText="true"/>
    </xf>
    <xf applyAlignment="true" applyBorder="true" applyFill="false" applyFont="true" applyNumberFormat="true" borderId="170" fillId="0" fontId="3" numFmtId="1000" quotePrefix="false">
      <alignment horizontal="center" vertical="center" wrapText="true"/>
    </xf>
    <xf applyAlignment="true" applyBorder="true" applyFill="false" applyFont="true" applyNumberFormat="true" borderId="171" fillId="0" fontId="3" numFmtId="1000" quotePrefix="false">
      <alignment horizontal="center" vertical="center" wrapText="true"/>
    </xf>
    <xf applyBorder="true" applyFill="false" applyFont="true" applyNumberFormat="true" borderId="1" fillId="0" fontId="3" numFmtId="1000" quotePrefix="false"/>
    <xf applyAlignment="true" applyBorder="true" applyFill="false" applyFont="true" applyNumberFormat="true" borderId="172" fillId="0" fontId="3" numFmtId="1000" quotePrefix="false">
      <alignment horizontal="center" vertical="center" wrapText="true"/>
    </xf>
    <xf applyAlignment="true" applyBorder="true" applyFill="false" applyFont="true" applyNumberFormat="true" borderId="173" fillId="0" fontId="3" numFmtId="1000" quotePrefix="false">
      <alignment horizontal="center" vertical="center" wrapText="true"/>
    </xf>
    <xf applyAlignment="true" applyBorder="true" applyFill="false" applyFont="true" applyNumberFormat="true" borderId="174" fillId="0" fontId="3" numFmtId="1000" quotePrefix="false">
      <alignment horizontal="center" vertical="center" wrapText="true"/>
    </xf>
    <xf applyAlignment="true" applyBorder="true" applyFill="false" applyFont="true" applyNumberFormat="true" borderId="175" fillId="0" fontId="3" numFmtId="1000" quotePrefix="false">
      <alignment horizontal="center" vertical="center" wrapText="true"/>
    </xf>
    <xf applyAlignment="true" applyBorder="true" applyFill="false" applyFont="true" applyNumberFormat="true" borderId="176" fillId="0" fontId="3" numFmtId="1000" quotePrefix="false">
      <alignment horizontal="center" vertical="center" wrapText="true"/>
    </xf>
    <xf applyAlignment="true" applyBorder="true" applyFill="false" applyFont="true" applyNumberFormat="true" borderId="177" fillId="0" fontId="3" numFmtId="1000" quotePrefix="false">
      <alignment horizontal="center" vertical="center" wrapText="true"/>
    </xf>
    <xf applyAlignment="true" applyBorder="true" applyFill="false" applyFont="true" applyNumberFormat="true" borderId="178" fillId="0" fontId="3" numFmtId="1000" quotePrefix="false">
      <alignment horizontal="center" vertical="center" wrapText="true"/>
    </xf>
    <xf applyAlignment="true" applyBorder="true" applyFill="false" applyFont="true" applyNumberFormat="true" borderId="179" fillId="0" fontId="3" numFmtId="1000" quotePrefix="false">
      <alignment horizontal="center" vertical="center" wrapText="true"/>
    </xf>
    <xf applyAlignment="true" applyBorder="true" applyFill="false" applyFont="true" applyNumberFormat="true" borderId="180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2" quotePrefix="false">
      <alignment horizontal="right" vertical="center" wrapText="true"/>
    </xf>
    <xf applyAlignment="true" applyBorder="true" applyFill="false" applyFont="true" applyNumberFormat="true" borderId="181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8" numFmtId="1002" quotePrefix="false">
      <alignment horizontal="center"/>
    </xf>
    <xf applyAlignment="true" applyBorder="true" applyFill="false" applyFont="true" applyNumberFormat="true" borderId="182" fillId="0" fontId="3" numFmtId="1000" quotePrefix="false">
      <alignment horizontal="center" vertical="center" wrapText="true"/>
    </xf>
    <xf applyAlignment="true" applyBorder="true" applyFill="false" applyFont="true" applyNumberFormat="true" borderId="183" fillId="0" fontId="3" numFmtId="1000" quotePrefix="false">
      <alignment horizontal="center" vertical="center" wrapText="true"/>
    </xf>
    <xf applyAlignment="true" applyBorder="true" applyFill="false" applyFont="true" applyNumberFormat="true" borderId="184" fillId="0" fontId="3" numFmtId="1000" quotePrefix="false">
      <alignment horizontal="center" vertical="center" wrapText="true"/>
    </xf>
    <xf applyAlignment="true" applyBorder="true" applyFill="false" applyFont="true" applyNumberFormat="true" borderId="185" fillId="0" fontId="3" numFmtId="1000" quotePrefix="false">
      <alignment horizontal="center" vertical="center" wrapText="true"/>
    </xf>
    <xf applyAlignment="true" applyBorder="true" applyFill="false" applyFont="true" applyNumberFormat="true" borderId="186" fillId="0" fontId="3" numFmtId="1000" quotePrefix="false">
      <alignment horizontal="center" vertical="center" wrapText="true"/>
    </xf>
    <xf applyAlignment="true" applyBorder="true" applyFill="false" applyFont="true" applyNumberFormat="true" borderId="187" fillId="0" fontId="3" numFmtId="1000" quotePrefix="false">
      <alignment horizontal="center" vertical="center" wrapText="true"/>
    </xf>
    <xf applyAlignment="true" applyBorder="true" applyFill="false" applyFont="true" applyNumberFormat="true" borderId="188" fillId="0" fontId="3" numFmtId="1000" quotePrefix="false">
      <alignment horizontal="center" vertical="center" wrapText="true"/>
    </xf>
    <xf applyAlignment="true" applyBorder="true" applyFill="false" applyFont="true" applyNumberFormat="true" borderId="189" fillId="0" fontId="3" numFmtId="1000" quotePrefix="false">
      <alignment horizontal="center" vertical="center" wrapText="true"/>
    </xf>
    <xf applyAlignment="true" applyBorder="true" applyFill="false" applyFont="true" applyNumberFormat="true" borderId="190" fillId="0" fontId="3" numFmtId="1000" quotePrefix="false">
      <alignment horizontal="center" vertical="center" wrapText="true"/>
    </xf>
    <xf applyAlignment="true" applyBorder="true" applyFill="false" applyFont="true" applyNumberFormat="true" borderId="191" fillId="0" fontId="3" numFmtId="1000" quotePrefix="false">
      <alignment horizontal="center" vertical="center" wrapText="true"/>
    </xf>
    <xf applyAlignment="true" applyBorder="true" applyFill="false" applyFont="true" applyNumberFormat="true" borderId="192" fillId="0" fontId="3" numFmtId="1000" quotePrefix="false">
      <alignment horizontal="center" vertical="center" wrapText="true"/>
    </xf>
    <xf applyAlignment="true" applyBorder="true" applyFill="false" applyFont="true" applyNumberFormat="true" borderId="193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left" vertical="center" wrapText="true"/>
    </xf>
    <xf applyAlignment="true" applyBorder="true" applyFill="false" applyFont="true" applyNumberFormat="true" borderId="194" fillId="0" fontId="7" numFmtId="1000" quotePrefix="false">
      <alignment horizontal="center" vertical="center" wrapText="true"/>
    </xf>
    <xf applyAlignment="true" applyBorder="true" applyFill="false" applyFont="true" applyNumberFormat="true" borderId="195" fillId="0" fontId="3" numFmtId="1000" quotePrefix="false">
      <alignment horizontal="center" vertical="center" wrapText="true"/>
    </xf>
    <xf applyAlignment="true" applyBorder="false" applyFill="false" applyFont="true" applyNumberFormat="true" borderId="0" fillId="0" fontId="3" numFmtId="1000" quotePrefix="false">
      <alignment vertical="center" wrapText="true"/>
    </xf>
    <xf applyAlignment="true" applyBorder="true" applyFill="false" applyFont="true" applyNumberFormat="true" borderId="196" fillId="0" fontId="3" numFmtId="1000" quotePrefix="false">
      <alignment horizontal="center" vertical="center" wrapText="true"/>
    </xf>
    <xf applyAlignment="true" applyBorder="true" applyFill="false" applyFont="true" applyNumberFormat="true" borderId="197" fillId="0" fontId="3" numFmtId="1000" quotePrefix="false">
      <alignment horizontal="center" vertical="center" wrapText="true"/>
    </xf>
    <xf applyAlignment="true" applyBorder="true" applyFill="false" applyFont="true" applyNumberFormat="true" borderId="198" fillId="0" fontId="3" numFmtId="1000" quotePrefix="false">
      <alignment horizontal="center" vertical="center" wrapText="true"/>
    </xf>
    <xf applyAlignment="true" applyBorder="true" applyFill="false" applyFont="true" applyNumberFormat="true" borderId="199" fillId="0" fontId="3" numFmtId="1000" quotePrefix="false">
      <alignment horizontal="center" vertical="center" wrapText="true"/>
    </xf>
    <xf applyAlignment="true" applyBorder="true" applyFill="false" applyFont="true" applyNumberFormat="true" borderId="200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2" quotePrefix="false">
      <alignment horizontal="right" vertical="center"/>
    </xf>
    <xf applyAlignment="true" applyBorder="true" applyFill="false" applyFont="true" applyNumberFormat="true" borderId="1" fillId="0" fontId="3" numFmtId="1000" quotePrefix="false">
      <alignment horizontal="center"/>
    </xf>
    <xf applyAlignment="true" applyBorder="true" applyFill="false" applyFont="true" applyNumberFormat="true" borderId="1" fillId="0" fontId="3" numFmtId="1004" quotePrefix="false">
      <alignment horizontal="left" vertical="center" wrapText="true"/>
    </xf>
    <xf applyAlignment="true" applyBorder="true" applyFill="false" applyFont="true" applyNumberFormat="true" borderId="1" fillId="0" fontId="3" numFmtId="1002" quotePrefix="false">
      <alignment horizontal="center" vertical="center" wrapText="true"/>
    </xf>
    <xf applyBorder="false" applyFill="false" applyFont="true" applyNumberFormat="true" borderId="0" fillId="0" fontId="5" numFmtId="1004" quotePrefix="false"/>
    <xf applyAlignment="true" applyBorder="false" applyFill="false" applyFont="true" applyNumberFormat="true" borderId="0" fillId="0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left" vertical="center" wrapText="true"/>
    </xf>
    <xf applyAlignment="true" applyBorder="false" applyFill="false" applyFont="true" applyNumberFormat="true" borderId="0" fillId="0" fontId="5" numFmtId="1004" quotePrefix="false">
      <alignment horizontal="center" vertical="center" wrapText="true"/>
    </xf>
    <xf applyBorder="false" applyFill="false" applyFont="true" applyNumberFormat="true" borderId="0" fillId="0" fontId="9" numFmtId="1000" quotePrefix="false"/>
    <xf applyAlignment="true" applyBorder="true" applyFill="false" applyFont="true" applyNumberFormat="true" borderId="201" fillId="0" fontId="5" numFmtId="1000" quotePrefix="false">
      <alignment vertical="top" wrapText="true"/>
    </xf>
    <xf applyAlignment="true" applyBorder="true" applyFill="false" applyFont="true" applyNumberFormat="true" borderId="1" fillId="0" fontId="10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vertical="center" wrapText="true"/>
    </xf>
    <xf applyAlignment="true" applyBorder="true" applyFill="false" applyFont="true" applyNumberFormat="true" borderId="1" fillId="0" fontId="5" numFmtId="1002" quotePrefix="false">
      <alignment horizontal="right" vertical="center"/>
    </xf>
    <xf applyAlignment="true" applyBorder="true" applyFill="false" applyFont="true" applyNumberFormat="true" borderId="202" fillId="0" fontId="5" numFmtId="1000" quotePrefix="false">
      <alignment vertical="top" wrapText="true"/>
    </xf>
    <xf applyAlignment="true" applyBorder="true" applyFill="false" applyFont="true" applyNumberFormat="true" borderId="63" fillId="0" fontId="5" numFmtId="1000" quotePrefix="false">
      <alignment horizontal="left" vertical="center" wrapText="true"/>
    </xf>
    <xf applyAlignment="true" applyBorder="true" applyFill="false" applyFont="true" applyNumberFormat="true" borderId="203" fillId="0" fontId="5" numFmtId="1000" quotePrefix="false">
      <alignment vertical="top" wrapText="true"/>
    </xf>
    <xf applyAlignment="true" applyBorder="true" applyFill="false" applyFont="true" applyNumberFormat="true" borderId="1" fillId="0" fontId="10" numFmtId="1004" quotePrefix="false">
      <alignment horizontal="center" vertical="center" wrapText="true"/>
    </xf>
    <xf applyAlignment="true" applyBorder="true" applyFill="false" applyFont="true" applyNumberFormat="true" borderId="204" fillId="0" fontId="5" numFmtId="1000" quotePrefix="false">
      <alignment vertical="top" wrapText="true"/>
    </xf>
    <xf applyAlignment="true" applyBorder="true" applyFill="false" applyFont="true" applyNumberFormat="true" borderId="205" fillId="0" fontId="5" numFmtId="1000" quotePrefix="false">
      <alignment vertical="top" wrapText="true"/>
    </xf>
    <xf applyAlignment="true" applyBorder="true" applyFill="false" applyFont="true" applyNumberFormat="true" borderId="1" fillId="0" fontId="5" numFmtId="1004" quotePrefix="false">
      <alignment horizontal="center" vertical="center"/>
    </xf>
    <xf applyAlignment="true" applyBorder="true" applyFill="false" applyFont="true" applyNumberFormat="true" borderId="206" fillId="0" fontId="5" numFmtId="1000" quotePrefix="false">
      <alignment vertical="top" wrapText="true"/>
    </xf>
    <xf applyAlignment="true" applyBorder="true" applyFill="false" applyFont="true" applyNumberFormat="true" borderId="1" fillId="0" fontId="5" numFmtId="1002" quotePrefix="false">
      <alignment horizontal="right" vertical="center" wrapText="true"/>
    </xf>
    <xf applyAlignment="true" applyBorder="true" applyFill="false" applyFont="true" applyNumberFormat="true" borderId="208" fillId="0" fontId="5" numFmtId="1000" quotePrefix="false">
      <alignment vertical="top" wrapText="true"/>
    </xf>
    <xf applyAlignment="true" applyBorder="true" applyFill="false" applyFont="true" applyNumberFormat="true" borderId="207" fillId="0" fontId="5" numFmtId="1004" quotePrefix="false">
      <alignment horizontal="center" vertical="center"/>
    </xf>
    <xf applyAlignment="true" applyBorder="true" applyFill="false" applyFont="true" applyNumberFormat="true" borderId="209" fillId="0" fontId="5" numFmtId="1000" quotePrefix="false">
      <alignment vertical="top" wrapText="true"/>
    </xf>
    <xf applyAlignment="true" applyBorder="true" applyFill="false" applyFont="true" applyNumberFormat="true" borderId="210" fillId="0" fontId="5" numFmtId="1004" quotePrefix="false">
      <alignment horizontal="center" vertical="center"/>
    </xf>
    <xf applyAlignment="true" applyBorder="true" applyFill="false" applyFont="true" applyNumberFormat="true" borderId="211" fillId="0" fontId="5" numFmtId="1000" quotePrefix="false">
      <alignment vertical="top" wrapText="true"/>
    </xf>
    <xf applyAlignment="true" applyBorder="true" applyFill="false" applyFont="true" applyNumberFormat="true" borderId="212" fillId="0" fontId="5" numFmtId="1004" quotePrefix="false">
      <alignment horizontal="center" vertical="center"/>
    </xf>
    <xf applyAlignment="true" applyBorder="true" applyFill="false" applyFont="true" applyNumberFormat="true" borderId="213" fillId="0" fontId="5" numFmtId="1000" quotePrefix="false">
      <alignment vertical="top" wrapText="true"/>
    </xf>
    <xf applyAlignment="true" applyBorder="true" applyFill="false" applyFont="true" applyNumberFormat="true" borderId="214" fillId="0" fontId="5" numFmtId="1004" quotePrefix="false">
      <alignment horizontal="center" vertical="center"/>
    </xf>
    <xf applyAlignment="true" applyBorder="true" applyFill="false" applyFont="true" applyNumberFormat="true" borderId="215" fillId="0" fontId="5" numFmtId="1000" quotePrefix="false">
      <alignment vertical="top" wrapText="true"/>
    </xf>
    <xf applyAlignment="true" applyBorder="true" applyFill="false" applyFont="true" applyNumberFormat="true" borderId="216" fillId="0" fontId="5" numFmtId="1004" quotePrefix="false">
      <alignment horizontal="center" vertical="center"/>
    </xf>
    <xf applyAlignment="true" applyBorder="true" applyFill="false" applyFont="true" applyNumberFormat="true" borderId="217" fillId="0" fontId="5" numFmtId="1000" quotePrefix="false">
      <alignment vertical="top" wrapText="true"/>
    </xf>
    <xf applyAlignment="true" applyBorder="true" applyFill="false" applyFont="true" applyNumberFormat="true" borderId="218" fillId="0" fontId="5" numFmtId="1004" quotePrefix="false">
      <alignment horizontal="center" vertical="center"/>
    </xf>
    <xf applyAlignment="true" applyBorder="true" applyFill="false" applyFont="true" applyNumberFormat="true" borderId="220" fillId="0" fontId="5" numFmtId="1004" quotePrefix="false">
      <alignment horizontal="center" vertical="center"/>
    </xf>
    <xf applyAlignment="true" applyBorder="true" applyFill="false" applyFont="true" applyNumberFormat="true" borderId="219" fillId="0" fontId="5" numFmtId="1000" quotePrefix="false">
      <alignment vertical="top" wrapText="true"/>
    </xf>
    <xf applyAlignment="true" applyBorder="true" applyFill="false" applyFont="true" applyNumberFormat="true" borderId="221" fillId="0" fontId="5" numFmtId="1004" quotePrefix="false">
      <alignment horizontal="center" vertical="center"/>
    </xf>
    <xf applyAlignment="true" applyBorder="true" applyFill="false" applyFont="true" applyNumberFormat="true" borderId="222" fillId="0" fontId="5" numFmtId="1000" quotePrefix="false">
      <alignment vertical="top" wrapText="true"/>
    </xf>
    <xf applyAlignment="true" applyBorder="false" applyFill="false" applyFont="true" applyNumberFormat="true" borderId="0" fillId="0" fontId="5" numFmtId="1000" quotePrefix="false">
      <alignment vertical="top" wrapText="true"/>
    </xf>
    <xf applyAlignment="true" applyBorder="true" applyFill="false" applyFont="true" applyNumberFormat="true" borderId="223" fillId="0" fontId="5" numFmtId="1004" quotePrefix="false">
      <alignment horizontal="center" vertical="center"/>
    </xf>
    <xf applyAlignment="true" applyBorder="true" applyFill="false" applyFont="true" applyNumberFormat="true" borderId="224" fillId="0" fontId="5" numFmtId="1000" quotePrefix="false">
      <alignment vertical="top" wrapText="true"/>
    </xf>
    <xf applyAlignment="true" applyBorder="true" applyFill="false" applyFont="true" applyNumberFormat="true" borderId="225" fillId="0" fontId="5" numFmtId="1004" quotePrefix="false">
      <alignment horizontal="center" vertical="center"/>
    </xf>
    <xf applyAlignment="true" applyBorder="true" applyFill="false" applyFont="true" applyNumberFormat="true" borderId="226" fillId="0" fontId="5" numFmtId="1000" quotePrefix="false">
      <alignment vertical="top" wrapText="true"/>
    </xf>
    <xf applyAlignment="true" applyBorder="true" applyFill="false" applyFont="true" applyNumberFormat="true" borderId="227" fillId="0" fontId="5" numFmtId="1004" quotePrefix="false">
      <alignment horizontal="center" vertical="center"/>
    </xf>
    <xf applyAlignment="true" applyBorder="true" applyFill="false" applyFont="true" applyNumberFormat="true" borderId="228" fillId="0" fontId="5" numFmtId="1000" quotePrefix="false">
      <alignment vertical="top" wrapText="true"/>
    </xf>
    <xf applyAlignment="true" applyBorder="true" applyFill="false" applyFont="true" applyNumberFormat="true" borderId="229" fillId="0" fontId="5" numFmtId="1004" quotePrefix="false">
      <alignment horizontal="center" vertical="center"/>
    </xf>
    <xf applyAlignment="true" applyBorder="true" applyFill="false" applyFont="true" applyNumberFormat="true" borderId="1" fillId="0" fontId="5" numFmtId="1002" quotePrefix="false">
      <alignment horizontal="right" wrapText="true"/>
    </xf>
    <xf applyAlignment="true" applyBorder="true" applyFill="false" applyFont="true" applyNumberFormat="true" borderId="230" fillId="0" fontId="5" numFmtId="1000" quotePrefix="false">
      <alignment vertical="top" wrapText="true"/>
    </xf>
    <xf applyAlignment="true" applyBorder="true" applyFill="false" applyFont="true" applyNumberFormat="true" borderId="231" fillId="0" fontId="5" numFmtId="1004" quotePrefix="false">
      <alignment horizontal="center" vertical="center"/>
    </xf>
    <xf applyAlignment="true" applyBorder="true" applyFill="false" applyFont="true" applyNumberFormat="true" borderId="1" fillId="0" fontId="10" numFmtId="1002" quotePrefix="false">
      <alignment horizontal="right" vertical="center"/>
    </xf>
    <xf applyAlignment="true" applyBorder="true" applyFill="false" applyFont="true" applyNumberFormat="true" borderId="232" fillId="0" fontId="5" numFmtId="1000" quotePrefix="false">
      <alignment vertical="top" wrapText="true"/>
    </xf>
    <xf applyAlignment="true" applyBorder="true" applyFill="false" applyFont="true" applyNumberFormat="true" borderId="1" fillId="0" fontId="5" numFmtId="1002" quotePrefix="false">
      <alignment horizontal="right"/>
    </xf>
    <xf applyAlignment="true" applyBorder="true" applyFill="false" applyFont="true" applyNumberFormat="true" borderId="234" fillId="0" fontId="5" numFmtId="1000" quotePrefix="false">
      <alignment vertical="top" wrapText="true"/>
    </xf>
    <xf applyAlignment="true" applyBorder="true" applyFill="false" applyFont="true" applyNumberFormat="true" borderId="233" fillId="0" fontId="5" numFmtId="1004" quotePrefix="false">
      <alignment horizontal="center" vertical="center"/>
    </xf>
    <xf applyAlignment="true" applyBorder="true" applyFill="false" applyFont="true" applyNumberFormat="true" borderId="235" fillId="0" fontId="5" numFmtId="1004" quotePrefix="false">
      <alignment horizontal="center" vertical="center"/>
    </xf>
    <xf applyAlignment="true" applyBorder="true" applyFill="false" applyFont="true" applyNumberFormat="true" borderId="236" fillId="0" fontId="5" numFmtId="1000" quotePrefix="false">
      <alignment vertical="top" wrapText="true"/>
    </xf>
    <xf applyAlignment="true" applyBorder="true" applyFill="false" applyFont="true" applyNumberFormat="true" borderId="237" fillId="0" fontId="5" numFmtId="1004" quotePrefix="false">
      <alignment horizontal="center" vertical="center"/>
    </xf>
    <xf applyAlignment="true" applyBorder="true" applyFill="false" applyFont="true" applyNumberFormat="true" borderId="238" fillId="0" fontId="5" numFmtId="1000" quotePrefix="false">
      <alignment vertical="top" wrapText="true"/>
    </xf>
    <xf applyAlignment="true" applyBorder="true" applyFill="false" applyFont="true" applyNumberFormat="true" borderId="239" fillId="0" fontId="5" numFmtId="1004" quotePrefix="false">
      <alignment horizontal="center" vertical="center"/>
    </xf>
    <xf applyAlignment="true" applyBorder="true" applyFill="false" applyFont="true" applyNumberFormat="true" borderId="240" fillId="0" fontId="5" numFmtId="1000" quotePrefix="false">
      <alignment vertical="top" wrapText="true"/>
    </xf>
    <xf applyAlignment="true" applyBorder="true" applyFill="false" applyFont="true" applyNumberFormat="true" borderId="241" fillId="0" fontId="5" numFmtId="1004" quotePrefix="false">
      <alignment horizontal="center" vertical="center"/>
    </xf>
    <xf applyAlignment="true" applyBorder="true" applyFill="false" applyFont="true" applyNumberFormat="true" borderId="242" fillId="0" fontId="5" numFmtId="1000" quotePrefix="false">
      <alignment vertical="top" wrapText="true"/>
    </xf>
    <xf applyAlignment="true" applyBorder="true" applyFill="false" applyFont="true" applyNumberFormat="true" borderId="243" fillId="0" fontId="5" numFmtId="1004" quotePrefix="false">
      <alignment horizontal="center" vertical="center"/>
    </xf>
    <xf applyAlignment="true" applyBorder="true" applyFill="false" applyFont="true" applyNumberFormat="true" borderId="244" fillId="0" fontId="5" numFmtId="1000" quotePrefix="false">
      <alignment vertical="top" wrapText="true"/>
    </xf>
    <xf applyAlignment="true" applyBorder="true" applyFill="false" applyFont="true" applyNumberFormat="true" borderId="245" fillId="0" fontId="5" numFmtId="1004" quotePrefix="false">
      <alignment horizontal="center" vertical="center"/>
    </xf>
    <xf applyAlignment="true" applyBorder="true" applyFill="false" applyFont="true" applyNumberFormat="true" borderId="246" fillId="0" fontId="5" numFmtId="1000" quotePrefix="false">
      <alignment vertical="top" wrapText="true"/>
    </xf>
    <xf applyAlignment="true" applyBorder="true" applyFill="false" applyFont="true" applyNumberFormat="true" borderId="247" fillId="0" fontId="5" numFmtId="1004" quotePrefix="false">
      <alignment horizontal="center" vertical="center"/>
    </xf>
    <xf applyAlignment="true" applyBorder="true" applyFill="false" applyFont="true" applyNumberFormat="true" borderId="248" fillId="0" fontId="5" numFmtId="1000" quotePrefix="false">
      <alignment vertical="top" wrapText="true"/>
    </xf>
    <xf applyAlignment="true" applyBorder="true" applyFill="false" applyFont="true" applyNumberFormat="true" borderId="249" fillId="0" fontId="5" numFmtId="1004" quotePrefix="false">
      <alignment horizontal="center" vertical="center"/>
    </xf>
    <xf applyAlignment="true" applyBorder="true" applyFill="false" applyFont="true" applyNumberFormat="true" borderId="250" fillId="0" fontId="5" numFmtId="1004" quotePrefix="false">
      <alignment horizontal="center" vertical="center"/>
    </xf>
    <xf applyAlignment="true" applyBorder="true" applyFill="false" applyFont="true" applyNumberFormat="true" borderId="251" fillId="0" fontId="10" numFmtId="1000" quotePrefix="false">
      <alignment horizontal="center" vertical="center" wrapText="true"/>
    </xf>
    <xf applyAlignment="true" applyBorder="true" applyFill="false" applyFont="true" applyNumberFormat="true" borderId="252" fillId="0" fontId="10" numFmtId="1000" quotePrefix="false">
      <alignment horizontal="center" vertical="center" wrapText="true"/>
    </xf>
    <xf applyAlignment="true" applyBorder="true" applyFill="false" applyFont="true" applyNumberFormat="true" borderId="253" fillId="0" fontId="10" numFmtId="1004" quotePrefix="false">
      <alignment horizontal="center" vertical="center" wrapText="true"/>
    </xf>
    <xf applyAlignment="true" applyBorder="true" applyFill="false" applyFont="true" applyNumberFormat="true" borderId="1" fillId="0" fontId="5" numFmtId="1004" quotePrefix="false">
      <alignment horizontal="left" vertical="center" wrapText="true"/>
    </xf>
    <xf applyAlignment="true" applyBorder="true" applyFill="false" applyFont="true" applyNumberFormat="true" borderId="254" fillId="0" fontId="10" numFmtId="1004" quotePrefix="false">
      <alignment horizontal="center" vertical="center" wrapText="true"/>
    </xf>
    <xf applyAlignment="true" applyBorder="true" applyFill="false" applyFont="true" applyNumberFormat="true" borderId="255" fillId="0" fontId="10" numFmtId="1004" quotePrefix="false">
      <alignment horizontal="center" vertical="center" wrapText="true"/>
    </xf>
    <xf applyAlignment="true" applyBorder="true" applyFill="false" applyFont="true" applyNumberFormat="true" borderId="256" fillId="0" fontId="10" numFmtId="1004" quotePrefix="false">
      <alignment horizontal="center" vertical="center" wrapText="true"/>
    </xf>
    <xf applyAlignment="true" applyBorder="true" applyFill="false" applyFont="true" applyNumberFormat="true" borderId="257" fillId="0" fontId="10" numFmtId="1004" quotePrefix="false">
      <alignment horizontal="center" vertical="center" wrapText="true"/>
    </xf>
    <xf applyAlignment="true" applyBorder="true" applyFill="false" applyFont="true" applyNumberFormat="true" borderId="258" fillId="0" fontId="10" numFmtId="1004" quotePrefix="false">
      <alignment horizontal="center" vertical="center" wrapText="true"/>
    </xf>
    <xf applyAlignment="true" applyBorder="true" applyFill="false" applyFont="true" applyNumberFormat="true" borderId="259" fillId="0" fontId="10" numFmtId="1004" quotePrefix="false">
      <alignment horizontal="center" vertical="center" wrapText="true"/>
    </xf>
    <xf applyAlignment="true" applyBorder="false" applyFill="false" applyFont="true" applyNumberFormat="true" borderId="0" fillId="0" fontId="5" numFmtId="1000" quotePrefix="false">
      <alignment vertical="center" wrapText="true"/>
    </xf>
    <xf applyAlignment="true" applyBorder="true" applyFill="false" applyFont="true" applyNumberFormat="true" borderId="260" fillId="0" fontId="10" numFmtId="1004" quotePrefix="false">
      <alignment horizontal="center" vertical="center" wrapText="true"/>
    </xf>
    <xf applyAlignment="true" applyBorder="true" applyFill="false" applyFont="true" applyNumberFormat="true" borderId="261" fillId="0" fontId="10" numFmtId="1004" quotePrefix="false">
      <alignment horizontal="center" vertical="center" wrapText="true"/>
    </xf>
    <xf applyAlignment="true" applyBorder="true" applyFill="false" applyFont="true" applyNumberFormat="true" borderId="262" fillId="0" fontId="10" numFmtId="1004" quotePrefix="false">
      <alignment horizontal="center" vertical="center" wrapText="true"/>
    </xf>
    <xf applyAlignment="true" applyBorder="true" applyFill="false" applyFont="true" applyNumberFormat="true" borderId="263" fillId="0" fontId="10" numFmtId="1004" quotePrefix="false">
      <alignment horizontal="center" vertical="center" wrapText="true"/>
    </xf>
    <xf applyAlignment="true" applyBorder="true" applyFill="false" applyFont="true" applyNumberFormat="true" borderId="264" fillId="0" fontId="10" numFmtId="1004" quotePrefix="false">
      <alignment horizontal="center" vertical="center" wrapText="true"/>
    </xf>
    <xf applyAlignment="true" applyBorder="true" applyFill="false" applyFont="true" applyNumberFormat="true" borderId="265" fillId="0" fontId="10" numFmtId="1004" quotePrefix="false">
      <alignment horizontal="center" vertical="center" wrapText="true"/>
    </xf>
    <xf applyAlignment="true" applyBorder="true" applyFill="false" applyFont="true" applyNumberFormat="true" borderId="266" fillId="0" fontId="10" numFmtId="1004" quotePrefix="false">
      <alignment horizontal="center" vertical="center" wrapText="true"/>
    </xf>
    <xf applyAlignment="true" applyBorder="true" applyFill="false" applyFont="true" applyNumberFormat="true" borderId="267" fillId="0" fontId="10" numFmtId="1004" quotePrefix="false">
      <alignment horizontal="center" vertical="center" wrapText="true"/>
    </xf>
    <xf applyAlignment="true" applyBorder="true" applyFill="false" applyFont="true" applyNumberFormat="true" borderId="1" fillId="0" fontId="11" numFmtId="1004" quotePrefix="false">
      <alignment textRotation="90" wrapText="true"/>
    </xf>
    <xf applyAlignment="true" applyBorder="true" applyFill="false" applyFont="true" applyNumberFormat="true" borderId="268" fillId="0" fontId="10" numFmtId="1000" quotePrefix="false">
      <alignment horizontal="center" vertical="center" wrapText="true"/>
    </xf>
    <xf applyAlignment="true" applyBorder="true" applyFill="false" applyFont="true" applyNumberFormat="true" borderId="269" fillId="0" fontId="10" numFmtId="1000" quotePrefix="false">
      <alignment horizontal="center" vertical="center" wrapText="true"/>
    </xf>
    <xf applyAlignment="true" applyBorder="true" applyFill="false" applyFont="true" applyNumberFormat="true" borderId="270" fillId="0" fontId="10" numFmtId="1004" quotePrefix="false">
      <alignment horizontal="center" vertical="center" wrapText="true"/>
    </xf>
    <xf applyAlignment="true" applyBorder="true" applyFill="false" applyFont="true" applyNumberFormat="true" borderId="1" fillId="0" fontId="10" numFmtId="1004" quotePrefix="false">
      <alignment horizontal="center" textRotation="90" vertical="center" wrapText="true"/>
    </xf>
    <xf applyAlignment="true" applyBorder="false" applyFill="false" applyFont="true" applyNumberFormat="true" borderId="0" fillId="0" fontId="2" numFmtId="1000" quotePrefix="false">
      <alignment horizontal="right" vertical="center"/>
    </xf>
    <xf applyAlignment="true" applyBorder="true" applyFill="false" applyFont="true" applyNumberFormat="true" borderId="1" fillId="0" fontId="10" numFmtId="1000" quotePrefix="false">
      <alignment horizontal="left" vertical="center" wrapText="true"/>
    </xf>
    <xf applyAlignment="true" applyBorder="true" applyFill="false" applyFont="true" applyNumberFormat="true" borderId="271" fillId="0" fontId="10" numFmtId="1004" quotePrefix="false">
      <alignment horizontal="center" vertical="center" wrapText="true"/>
    </xf>
    <xf applyAlignment="true" applyBorder="true" applyFill="false" applyFont="true" applyNumberFormat="true" borderId="272" fillId="0" fontId="10" numFmtId="1004" quotePrefix="false">
      <alignment horizontal="center" vertical="center" wrapText="true"/>
    </xf>
    <xf applyAlignment="true" applyBorder="true" applyFill="false" applyFont="true" applyNumberFormat="true" borderId="273" fillId="0" fontId="10" numFmtId="1004" quotePrefix="false">
      <alignment horizontal="center" vertical="center" wrapText="true"/>
    </xf>
    <xf applyAlignment="true" applyBorder="true" applyFill="false" applyFont="true" applyNumberFormat="true" borderId="274" fillId="0" fontId="10" numFmtId="1004" quotePrefix="false">
      <alignment horizontal="center" vertical="center" wrapText="true"/>
    </xf>
    <xf applyAlignment="true" applyBorder="true" applyFill="false" applyFont="true" applyNumberFormat="true" borderId="275" fillId="0" fontId="10" numFmtId="1004" quotePrefix="false">
      <alignment horizontal="center" vertical="center" wrapText="true"/>
    </xf>
    <xf applyAlignment="true" applyBorder="true" applyFill="false" applyFont="true" applyNumberFormat="true" borderId="276" fillId="0" fontId="10" numFmtId="1004" quotePrefix="false">
      <alignment horizontal="center" vertical="center" wrapText="true"/>
    </xf>
    <xf applyAlignment="true" applyBorder="true" applyFill="false" applyFont="true" applyNumberFormat="true" borderId="277" fillId="0" fontId="10" numFmtId="1004" quotePrefix="false">
      <alignment horizontal="center" vertical="center" wrapText="true"/>
    </xf>
    <xf applyAlignment="true" applyBorder="true" applyFill="false" applyFont="true" applyNumberFormat="true" borderId="278" fillId="0" fontId="10" numFmtId="1004" quotePrefix="false">
      <alignment horizontal="center" vertical="center" wrapText="true"/>
    </xf>
    <xf applyAlignment="true" applyBorder="true" applyFill="false" applyFont="true" applyNumberFormat="true" borderId="1" fillId="0" fontId="12" numFmtId="1000" quotePrefix="false">
      <alignment horizontal="center" vertical="center"/>
    </xf>
    <xf applyAlignment="true" applyBorder="true" applyFill="false" applyFont="true" applyNumberFormat="true" borderId="279" fillId="0" fontId="12" numFmtId="1000" quotePrefix="false">
      <alignment horizontal="center" vertical="center"/>
    </xf>
    <xf applyAlignment="true" applyBorder="true" applyFill="false" applyFont="true" applyNumberFormat="true" borderId="280" fillId="0" fontId="10" numFmtId="1004" quotePrefix="false">
      <alignment horizontal="center" vertical="center" wrapText="true"/>
    </xf>
    <xf applyAlignment="true" applyBorder="true" applyFill="false" applyFont="true" applyNumberFormat="true" borderId="281" fillId="0" fontId="12" numFmtId="1000" quotePrefix="false">
      <alignment horizontal="center" vertical="center"/>
    </xf>
    <xf applyAlignment="true" applyBorder="true" applyFill="false" applyFont="true" applyNumberFormat="true" borderId="282" fillId="0" fontId="10" numFmtId="1000" quotePrefix="false">
      <alignment horizontal="center" vertical="center" wrapText="true"/>
    </xf>
    <xf applyAlignment="true" applyBorder="true" applyFill="false" applyFont="true" applyNumberFormat="true" borderId="283" fillId="0" fontId="12" numFmtId="1000" quotePrefix="false">
      <alignment horizontal="center" vertical="center"/>
    </xf>
    <xf applyAlignment="true" applyBorder="true" applyFill="false" applyFont="true" applyNumberFormat="true" borderId="284" fillId="0" fontId="12" numFmtId="1000" quotePrefix="false">
      <alignment horizontal="center" vertical="center"/>
    </xf>
    <xf applyAlignment="true" applyBorder="true" applyFill="false" applyFont="true" applyNumberFormat="true" borderId="285" fillId="0" fontId="10" numFmtId="1000" quotePrefix="false">
      <alignment horizontal="center" vertical="center" wrapText="true"/>
    </xf>
    <xf applyAlignment="true" applyBorder="true" applyFill="false" applyFont="true" applyNumberFormat="true" borderId="286" fillId="0" fontId="12" numFmtId="1000" quotePrefix="false">
      <alignment horizontal="center" vertical="center"/>
    </xf>
    <xf applyAlignment="true" applyBorder="true" applyFill="false" applyFont="true" applyNumberFormat="true" borderId="287" fillId="0" fontId="10" numFmtId="1004" quotePrefix="false">
      <alignment horizontal="center" vertical="center" wrapText="true"/>
    </xf>
    <xf applyAlignment="true" applyBorder="true" applyFill="false" applyFont="true" applyNumberFormat="true" borderId="288" fillId="0" fontId="12" numFmtId="1000" quotePrefix="false">
      <alignment horizontal="center" vertical="center"/>
    </xf>
    <xf applyAlignment="true" applyBorder="true" applyFill="false" applyFont="true" applyNumberFormat="true" borderId="289" fillId="0" fontId="12" numFmtId="1000" quotePrefix="false">
      <alignment horizontal="center" vertical="center"/>
    </xf>
    <xf applyAlignment="true" applyBorder="true" applyFill="false" applyFont="true" applyNumberFormat="true" borderId="290" fillId="0" fontId="10" numFmtId="1004" quotePrefix="false">
      <alignment horizontal="center" vertical="center" wrapText="true"/>
    </xf>
    <xf applyAlignment="true" applyBorder="true" applyFill="false" applyFont="true" applyNumberFormat="true" borderId="291" fillId="0" fontId="12" numFmtId="1000" quotePrefix="false">
      <alignment horizontal="center" vertical="center"/>
    </xf>
    <xf applyAlignment="true" applyBorder="true" applyFill="false" applyFont="true" applyNumberFormat="true" borderId="292" fillId="0" fontId="12" numFmtId="1000" quotePrefix="false">
      <alignment horizontal="center" vertical="center"/>
    </xf>
    <xf applyAlignment="true" applyBorder="true" applyFill="false" applyFont="true" applyNumberFormat="true" borderId="293" fillId="0" fontId="10" numFmtId="1004" quotePrefix="false">
      <alignment horizontal="center" vertical="center" wrapText="true"/>
    </xf>
    <xf applyAlignment="true" applyBorder="true" applyFill="false" applyFont="true" applyNumberFormat="true" borderId="294" fillId="0" fontId="12" numFmtId="1000" quotePrefix="false">
      <alignment horizontal="center" vertical="center"/>
    </xf>
    <xf applyAlignment="true" applyBorder="true" applyFill="false" applyFont="true" applyNumberFormat="true" borderId="295" fillId="0" fontId="12" numFmtId="1000" quotePrefix="false">
      <alignment horizontal="center" vertical="center"/>
    </xf>
    <xf applyAlignment="true" applyBorder="true" applyFill="false" applyFont="true" applyNumberFormat="true" borderId="296" fillId="0" fontId="10" numFmtId="1004" quotePrefix="false">
      <alignment horizontal="center" vertical="center" wrapText="true"/>
    </xf>
    <xf applyAlignment="true" applyBorder="true" applyFill="false" applyFont="true" applyNumberFormat="true" borderId="297" fillId="0" fontId="12" numFmtId="1000" quotePrefix="false">
      <alignment horizontal="center" vertical="center"/>
    </xf>
    <xf applyAlignment="true" applyBorder="true" applyFill="false" applyFont="true" applyNumberFormat="true" borderId="298" fillId="0" fontId="12" numFmtId="1000" quotePrefix="false">
      <alignment horizontal="center" vertical="center"/>
    </xf>
    <xf applyAlignment="true" applyBorder="true" applyFill="false" applyFont="true" applyNumberFormat="true" borderId="299" fillId="0" fontId="10" numFmtId="1004" quotePrefix="false">
      <alignment horizontal="center" vertical="center" wrapText="true"/>
    </xf>
    <xf applyAlignment="true" applyBorder="true" applyFill="false" applyFont="true" applyNumberFormat="true" borderId="300" fillId="0" fontId="12" numFmtId="1000" quotePrefix="false">
      <alignment horizontal="center" vertical="center"/>
    </xf>
    <xf applyAlignment="true" applyBorder="true" applyFill="false" applyFont="true" applyNumberFormat="true" borderId="301" fillId="0" fontId="12" numFmtId="1000" quotePrefix="false">
      <alignment horizontal="center" vertical="center"/>
    </xf>
    <xf applyAlignment="true" applyBorder="true" applyFill="false" applyFont="true" applyNumberFormat="true" borderId="302" fillId="0" fontId="11" numFmtId="1004" quotePrefix="false">
      <alignment textRotation="90" wrapText="true"/>
    </xf>
    <xf applyAlignment="true" applyBorder="true" applyFill="false" applyFont="true" applyNumberFormat="true" borderId="303" fillId="0" fontId="12" numFmtId="1000" quotePrefix="false">
      <alignment horizontal="center" vertical="center"/>
    </xf>
    <xf applyAlignment="true" applyBorder="true" applyFill="false" applyFont="true" applyNumberFormat="true" borderId="304" fillId="0" fontId="12" numFmtId="1000" quotePrefix="false">
      <alignment horizontal="center" vertical="center"/>
    </xf>
    <xf applyAlignment="true" applyBorder="true" applyFill="false" applyFont="true" applyNumberFormat="true" borderId="305" fillId="0" fontId="12" numFmtId="1000" quotePrefix="false">
      <alignment horizontal="center" vertical="center"/>
    </xf>
    <xf applyAlignment="true" applyBorder="true" applyFill="false" applyFont="true" applyNumberFormat="true" borderId="306" fillId="0" fontId="12" numFmtId="1000" quotePrefix="false">
      <alignment horizontal="center" vertical="center"/>
    </xf>
    <xf applyAlignment="true" applyBorder="true" applyFill="false" applyFont="true" applyNumberFormat="true" borderId="307" fillId="0" fontId="12" numFmtId="1000" quotePrefix="false">
      <alignment horizontal="center" vertical="center"/>
    </xf>
    <xf applyAlignment="true" applyBorder="true" applyFill="false" applyFont="true" applyNumberFormat="true" borderId="308" fillId="0" fontId="12" numFmtId="1000" quotePrefix="false">
      <alignment horizontal="center" vertical="center"/>
    </xf>
    <xf applyAlignment="true" applyBorder="true" applyFill="false" applyFont="true" applyNumberFormat="true" borderId="309" fillId="0" fontId="12" numFmtId="1000" quotePrefix="false">
      <alignment horizontal="center" vertical="center"/>
    </xf>
    <xf applyAlignment="true" applyBorder="true" applyFill="false" applyFont="true" applyNumberFormat="true" borderId="310" fillId="0" fontId="12" numFmtId="1000" quotePrefix="false">
      <alignment horizontal="center" vertical="center"/>
    </xf>
    <xf applyAlignment="true" applyBorder="true" applyFill="false" applyFont="true" applyNumberFormat="true" borderId="311" fillId="0" fontId="12" numFmtId="1000" quotePrefix="false">
      <alignment horizontal="center" vertical="center"/>
    </xf>
    <xf applyAlignment="true" applyBorder="true" applyFill="false" applyFont="true" applyNumberFormat="true" borderId="312" fillId="0" fontId="12" numFmtId="1000" quotePrefix="false">
      <alignment horizontal="center" vertical="center"/>
    </xf>
    <xf applyAlignment="true" applyBorder="true" applyFill="false" applyFont="true" applyNumberFormat="true" borderId="313" fillId="0" fontId="12" numFmtId="1000" quotePrefix="false">
      <alignment horizontal="center" vertical="center"/>
    </xf>
    <xf applyBorder="false" applyFill="false" applyFont="true" applyNumberFormat="true" borderId="0" fillId="0" fontId="13" numFmtId="1000" quotePrefix="false"/>
    <xf applyAlignment="true" applyBorder="true" applyFill="false" applyFont="true" applyNumberFormat="true" borderId="314" fillId="0" fontId="12" numFmtId="1000" quotePrefix="false">
      <alignment horizontal="center" vertical="center"/>
    </xf>
    <xf applyAlignment="true" applyBorder="true" applyFill="false" applyFont="true" applyNumberFormat="true" borderId="1" fillId="0" fontId="12" numFmtId="1002" quotePrefix="false">
      <alignment horizontal="right" vertical="center"/>
    </xf>
    <xf applyAlignment="true" applyBorder="true" applyFill="false" applyFont="true" applyNumberFormat="true" borderId="1" fillId="0" fontId="10" numFmtId="1005" quotePrefix="false">
      <alignment horizontal="center" vertical="center"/>
    </xf>
    <xf applyAlignment="true" applyBorder="true" applyFill="false" applyFont="true" applyNumberFormat="true" borderId="1" fillId="0" fontId="5" numFmtId="1002" quotePrefix="false">
      <alignment vertical="center"/>
    </xf>
    <xf applyAlignment="true" applyBorder="true" applyFill="false" applyFont="true" applyNumberFormat="true" borderId="1" fillId="0" fontId="10" numFmtId="1000" quotePrefix="false">
      <alignment horizontal="center" vertical="center"/>
    </xf>
    <xf applyAlignment="true" applyBorder="true" applyFill="false" applyFont="true" applyNumberFormat="true" borderId="315" fillId="0" fontId="12" numFmtId="1000" quotePrefix="false">
      <alignment horizontal="center" vertical="center"/>
    </xf>
    <xf applyAlignment="true" applyBorder="true" applyFill="false" applyFont="true" applyNumberFormat="true" borderId="316" fillId="0" fontId="12" numFmtId="1000" quotePrefix="false">
      <alignment horizontal="center" vertical="center"/>
    </xf>
    <xf applyAlignment="true" applyBorder="true" applyFill="false" applyFont="true" applyNumberFormat="true" borderId="317" fillId="0" fontId="12" numFmtId="1000" quotePrefix="false">
      <alignment horizontal="center" vertical="center"/>
    </xf>
    <xf applyAlignment="true" applyBorder="true" applyFill="false" applyFont="true" applyNumberFormat="true" borderId="318" fillId="0" fontId="12" numFmtId="1000" quotePrefix="false">
      <alignment horizontal="center" vertical="center"/>
    </xf>
    <xf applyAlignment="true" applyBorder="true" applyFill="false" applyFont="true" applyNumberFormat="true" borderId="319" fillId="0" fontId="12" numFmtId="1000" quotePrefix="false">
      <alignment horizontal="center" vertical="center"/>
    </xf>
    <xf applyAlignment="true" applyBorder="true" applyFill="false" applyFont="true" applyNumberFormat="true" borderId="320" fillId="0" fontId="12" numFmtId="1000" quotePrefix="false">
      <alignment horizontal="center" vertical="center"/>
    </xf>
    <xf applyAlignment="true" applyBorder="true" applyFill="false" applyFont="true" applyNumberFormat="true" borderId="321" fillId="0" fontId="12" numFmtId="1000" quotePrefix="false">
      <alignment horizontal="center" vertical="center"/>
    </xf>
    <xf applyAlignment="true" applyBorder="true" applyFill="false" applyFont="true" applyNumberFormat="true" borderId="322" fillId="0" fontId="12" numFmtId="1000" quotePrefix="false">
      <alignment horizontal="center" vertical="center"/>
    </xf>
    <xf applyAlignment="true" applyBorder="true" applyFill="false" applyFont="true" applyNumberFormat="true" borderId="323" fillId="0" fontId="12" numFmtId="1000" quotePrefix="false">
      <alignment horizontal="center" vertical="center"/>
    </xf>
    <xf applyAlignment="true" applyBorder="true" applyFill="false" applyFont="true" applyNumberFormat="true" borderId="324" fillId="0" fontId="12" numFmtId="1000" quotePrefix="false">
      <alignment horizontal="center" vertical="center"/>
    </xf>
    <xf applyAlignment="true" applyBorder="true" applyFill="false" applyFont="true" applyNumberFormat="true" borderId="325" fillId="0" fontId="12" numFmtId="1000" quotePrefix="false">
      <alignment horizontal="center" vertical="center"/>
    </xf>
    <xf applyAlignment="true" applyBorder="true" applyFill="false" applyFont="true" applyNumberFormat="true" borderId="326" fillId="0" fontId="12" numFmtId="1000" quotePrefix="false">
      <alignment horizontal="center" vertical="center" wrapText="true"/>
    </xf>
    <xf applyAlignment="true" applyBorder="true" applyFill="false" applyFont="true" applyNumberFormat="true" borderId="327" fillId="0" fontId="12" numFmtId="1000" quotePrefix="false">
      <alignment horizontal="center" vertical="center"/>
    </xf>
    <xf applyAlignment="true" applyBorder="true" applyFill="false" applyFont="true" applyNumberFormat="true" borderId="328" fillId="0" fontId="12" numFmtId="1000" quotePrefix="false">
      <alignment horizontal="center" vertical="center"/>
    </xf>
    <xf applyAlignment="true" applyBorder="true" applyFill="false" applyFont="true" applyNumberFormat="true" borderId="329" fillId="0" fontId="12" numFmtId="1000" quotePrefix="false">
      <alignment horizontal="center" vertical="center"/>
    </xf>
    <xf applyAlignment="true" applyBorder="true" applyFill="false" applyFont="true" applyNumberFormat="true" borderId="330" fillId="0" fontId="12" numFmtId="1000" quotePrefix="false">
      <alignment horizontal="center" vertical="center" wrapText="true"/>
    </xf>
    <xf applyAlignment="true" applyBorder="true" applyFill="false" applyFont="true" applyNumberFormat="true" borderId="331" fillId="0" fontId="12" numFmtId="1000" quotePrefix="false">
      <alignment horizontal="center" vertical="center" wrapText="true"/>
    </xf>
    <xf applyAlignment="true" applyBorder="true" applyFill="false" applyFont="true" applyNumberFormat="true" borderId="332" fillId="0" fontId="12" numFmtId="1000" quotePrefix="false">
      <alignment horizontal="center" vertical="center"/>
    </xf>
    <xf applyAlignment="true" applyBorder="true" applyFill="false" applyFont="true" applyNumberFormat="true" borderId="333" fillId="0" fontId="12" numFmtId="1000" quotePrefix="false">
      <alignment horizontal="center" vertical="center" wrapText="true"/>
    </xf>
    <xf applyAlignment="true" applyBorder="true" applyFill="false" applyFont="true" applyNumberFormat="true" borderId="334" fillId="0" fontId="12" numFmtId="1000" quotePrefix="false">
      <alignment horizontal="center" vertical="center"/>
    </xf>
    <xf applyAlignment="true" applyBorder="true" applyFill="false" applyFont="true" applyNumberFormat="true" borderId="335" fillId="0" fontId="12" numFmtId="1000" quotePrefix="false">
      <alignment horizontal="center" vertical="center"/>
    </xf>
    <xf applyAlignment="true" applyBorder="true" applyFill="false" applyFont="true" applyNumberFormat="true" borderId="336" fillId="0" fontId="12" numFmtId="1000" quotePrefix="false">
      <alignment horizontal="center" vertical="center" wrapText="true"/>
    </xf>
    <xf applyAlignment="true" applyBorder="true" applyFill="false" applyFont="true" applyNumberFormat="true" borderId="337" fillId="0" fontId="12" numFmtId="1000" quotePrefix="false">
      <alignment horizontal="center" vertical="center"/>
    </xf>
    <xf applyAlignment="true" applyBorder="true" applyFill="false" applyFont="true" applyNumberFormat="true" borderId="338" fillId="0" fontId="12" numFmtId="1000" quotePrefix="false">
      <alignment horizontal="center" vertical="center"/>
    </xf>
    <xf applyAlignment="true" applyBorder="true" applyFill="false" applyFont="true" applyNumberFormat="true" borderId="339" fillId="0" fontId="12" numFmtId="1000" quotePrefix="false">
      <alignment horizontal="center" vertical="center" wrapText="true"/>
    </xf>
    <xf applyAlignment="true" applyBorder="true" applyFill="false" applyFont="true" applyNumberFormat="true" borderId="340" fillId="0" fontId="12" numFmtId="1000" quotePrefix="false">
      <alignment horizontal="center" vertical="center"/>
    </xf>
    <xf applyAlignment="true" applyBorder="true" applyFill="false" applyFont="true" applyNumberFormat="true" borderId="341" fillId="0" fontId="12" numFmtId="1000" quotePrefix="false">
      <alignment horizontal="center" vertical="center"/>
    </xf>
    <xf applyAlignment="true" applyBorder="true" applyFill="false" applyFont="true" applyNumberFormat="true" borderId="342" fillId="0" fontId="12" numFmtId="1000" quotePrefix="false">
      <alignment horizontal="center" vertical="center" wrapText="true"/>
    </xf>
    <xf applyAlignment="true" applyBorder="true" applyFill="false" applyFont="true" applyNumberFormat="true" borderId="343" fillId="0" fontId="12" numFmtId="1000" quotePrefix="false">
      <alignment horizontal="center" vertical="center"/>
    </xf>
    <xf applyAlignment="true" applyBorder="true" applyFill="false" applyFont="true" applyNumberFormat="true" borderId="344" fillId="0" fontId="12" numFmtId="1000" quotePrefix="false">
      <alignment horizontal="center" vertical="center"/>
    </xf>
    <xf applyAlignment="true" applyBorder="true" applyFill="false" applyFont="true" applyNumberFormat="true" borderId="345" fillId="0" fontId="12" numFmtId="1000" quotePrefix="false">
      <alignment horizontal="center" vertical="center" wrapText="true"/>
    </xf>
    <xf applyAlignment="true" applyBorder="true" applyFill="false" applyFont="true" applyNumberFormat="true" borderId="346" fillId="0" fontId="12" numFmtId="1000" quotePrefix="false">
      <alignment horizontal="center" vertical="center"/>
    </xf>
    <xf applyAlignment="true" applyBorder="true" applyFill="false" applyFont="true" applyNumberFormat="true" borderId="347" fillId="0" fontId="12" numFmtId="1000" quotePrefix="false">
      <alignment horizontal="center" vertical="center"/>
    </xf>
    <xf applyAlignment="true" applyBorder="true" applyFill="false" applyFont="true" applyNumberFormat="true" borderId="348" fillId="0" fontId="12" numFmtId="1000" quotePrefix="false">
      <alignment horizontal="center" vertical="center" wrapText="true"/>
    </xf>
    <xf applyAlignment="true" applyBorder="true" applyFill="false" applyFont="true" applyNumberFormat="true" borderId="349" fillId="0" fontId="12" numFmtId="1000" quotePrefix="false">
      <alignment horizontal="center" vertical="center"/>
    </xf>
    <xf applyAlignment="true" applyBorder="true" applyFill="false" applyFont="true" applyNumberFormat="true" borderId="350" fillId="0" fontId="12" numFmtId="1000" quotePrefix="false">
      <alignment horizontal="center" vertical="center"/>
    </xf>
    <xf applyAlignment="true" applyBorder="true" applyFill="false" applyFont="true" applyNumberFormat="true" borderId="351" fillId="0" fontId="12" numFmtId="1000" quotePrefix="false">
      <alignment horizontal="center" vertical="center"/>
    </xf>
    <xf applyAlignment="true" applyBorder="true" applyFill="false" applyFont="true" applyNumberFormat="true" borderId="352" fillId="0" fontId="12" numFmtId="1000" quotePrefix="false">
      <alignment horizontal="center" vertical="center" wrapText="true"/>
    </xf>
    <xf applyAlignment="true" applyBorder="true" applyFill="false" applyFont="true" applyNumberFormat="true" borderId="353" fillId="0" fontId="12" numFmtId="1000" quotePrefix="false">
      <alignment horizontal="center" vertical="center"/>
    </xf>
    <xf applyAlignment="true" applyBorder="true" applyFill="false" applyFont="true" applyNumberFormat="true" borderId="354" fillId="0" fontId="12" numFmtId="1000" quotePrefix="false">
      <alignment horizontal="center" vertical="center" wrapText="true"/>
    </xf>
    <xf applyAlignment="true" applyBorder="true" applyFill="false" applyFont="true" applyNumberFormat="true" borderId="355" fillId="0" fontId="12" numFmtId="1000" quotePrefix="false">
      <alignment horizontal="center" vertical="center"/>
    </xf>
    <xf applyAlignment="true" applyBorder="true" applyFill="false" applyFont="true" applyNumberFormat="true" borderId="356" fillId="0" fontId="12" numFmtId="1000" quotePrefix="false">
      <alignment horizontal="center" vertical="center" wrapText="true"/>
    </xf>
    <xf applyAlignment="true" applyBorder="true" applyFill="false" applyFont="true" applyNumberFormat="true" borderId="357" fillId="0" fontId="12" numFmtId="1000" quotePrefix="false">
      <alignment horizontal="center" vertical="center"/>
    </xf>
    <xf applyAlignment="true" applyBorder="true" applyFill="false" applyFont="true" applyNumberFormat="true" borderId="358" fillId="0" fontId="12" numFmtId="1000" quotePrefix="false">
      <alignment horizontal="center" vertical="center" wrapText="true"/>
    </xf>
    <xf applyAlignment="true" applyBorder="true" applyFill="false" applyFont="true" applyNumberFormat="true" borderId="1" fillId="0" fontId="14" numFmtId="1004" quotePrefix="false">
      <alignment horizontal="center" vertical="center" wrapText="true"/>
    </xf>
    <xf applyAlignment="true" applyBorder="true" applyFill="false" applyFont="true" applyNumberFormat="true" borderId="359" fillId="0" fontId="12" numFmtId="1000" quotePrefix="false">
      <alignment horizontal="center" vertical="center"/>
    </xf>
    <xf applyAlignment="true" applyBorder="true" applyFill="false" applyFont="true" applyNumberFormat="true" borderId="360" fillId="0" fontId="12" numFmtId="1000" quotePrefix="false">
      <alignment horizontal="center" vertical="center" wrapText="true"/>
    </xf>
    <xf applyAlignment="true" applyBorder="true" applyFill="false" applyFont="true" applyNumberFormat="true" borderId="361" fillId="0" fontId="12" numFmtId="1000" quotePrefix="false">
      <alignment horizontal="center" vertical="center"/>
    </xf>
    <xf applyAlignment="true" applyBorder="true" applyFill="false" applyFont="true" applyNumberFormat="true" borderId="362" fillId="0" fontId="12" numFmtId="1000" quotePrefix="false">
      <alignment horizontal="center" vertical="center" wrapText="true"/>
    </xf>
    <xf applyAlignment="true" applyBorder="true" applyFill="false" applyFont="true" applyNumberFormat="true" borderId="363" fillId="0" fontId="12" numFmtId="1000" quotePrefix="false">
      <alignment horizontal="center" vertical="center" wrapText="true"/>
    </xf>
    <xf applyAlignment="true" applyBorder="true" applyFill="false" applyFont="true" applyNumberFormat="true" borderId="364" fillId="0" fontId="12" numFmtId="1000" quotePrefix="false">
      <alignment horizontal="center" vertical="center"/>
    </xf>
    <xf applyAlignment="true" applyBorder="true" applyFill="false" applyFont="true" applyNumberFormat="true" borderId="365" fillId="0" fontId="12" numFmtId="1000" quotePrefix="false">
      <alignment horizontal="center" vertical="center" wrapText="true"/>
    </xf>
    <xf applyAlignment="true" applyBorder="true" applyFill="false" applyFont="true" applyNumberFormat="true" borderId="366" fillId="0" fontId="12" numFmtId="1000" quotePrefix="false">
      <alignment horizontal="center" vertical="center" wrapText="true"/>
    </xf>
    <xf applyAlignment="true" applyBorder="true" applyFill="false" applyFont="true" applyNumberFormat="true" borderId="367" fillId="0" fontId="12" numFmtId="1000" quotePrefix="false">
      <alignment horizontal="center" vertical="center" wrapText="true"/>
    </xf>
    <xf applyAlignment="true" applyBorder="true" applyFill="false" applyFont="true" applyNumberFormat="true" borderId="368" fillId="0" fontId="12" numFmtId="1000" quotePrefix="false">
      <alignment horizontal="center" vertical="center" wrapText="true"/>
    </xf>
    <xf applyAlignment="true" applyBorder="true" applyFill="false" applyFont="true" applyNumberFormat="true" borderId="369" fillId="0" fontId="12" numFmtId="1000" quotePrefix="false">
      <alignment horizontal="center" vertical="center" wrapText="true"/>
    </xf>
    <xf applyAlignment="true" applyBorder="true" applyFill="false" applyFont="true" applyNumberFormat="true" borderId="370" fillId="0" fontId="12" numFmtId="1000" quotePrefix="false">
      <alignment horizontal="center" vertical="center" wrapText="true"/>
    </xf>
    <xf applyAlignment="true" applyBorder="true" applyFill="false" applyFont="true" applyNumberFormat="true" borderId="371" fillId="0" fontId="12" numFmtId="1000" quotePrefix="false">
      <alignment horizontal="center" vertical="center" wrapText="true"/>
    </xf>
    <xf applyAlignment="true" applyBorder="true" applyFill="false" applyFont="true" applyNumberFormat="true" borderId="372" fillId="0" fontId="12" numFmtId="1000" quotePrefix="false">
      <alignment horizontal="center" vertical="center" wrapText="true"/>
    </xf>
    <xf applyAlignment="true" applyBorder="true" applyFill="false" applyFont="true" applyNumberFormat="true" borderId="373" fillId="0" fontId="12" numFmtId="1000" quotePrefix="false">
      <alignment horizontal="center" vertical="center" wrapText="true"/>
    </xf>
    <xf applyAlignment="true" applyBorder="true" applyFill="false" applyFont="true" applyNumberFormat="true" borderId="374" fillId="0" fontId="12" numFmtId="1000" quotePrefix="false">
      <alignment horizontal="center" vertical="center" wrapText="true"/>
    </xf>
    <xf applyAlignment="true" applyBorder="true" applyFill="false" applyFont="true" applyNumberFormat="true" borderId="375" fillId="0" fontId="12" numFmtId="1000" quotePrefix="false">
      <alignment horizontal="center" vertical="center" wrapText="true"/>
    </xf>
    <xf applyAlignment="true" applyBorder="true" applyFill="false" applyFont="true" applyNumberFormat="true" borderId="376" fillId="0" fontId="12" numFmtId="1000" quotePrefix="false">
      <alignment horizontal="center" vertical="center"/>
    </xf>
    <xf applyAlignment="true" applyBorder="true" applyFill="false" applyFont="true" applyNumberFormat="true" borderId="377" fillId="0" fontId="12" numFmtId="1000" quotePrefix="false">
      <alignment horizontal="center" vertical="center"/>
    </xf>
    <xf applyAlignment="true" applyBorder="true" applyFill="false" applyFont="true" applyNumberFormat="true" borderId="378" fillId="0" fontId="12" numFmtId="1000" quotePrefix="false">
      <alignment horizontal="center" vertical="center"/>
    </xf>
    <xf applyAlignment="true" applyBorder="true" applyFill="false" applyFont="true" applyNumberFormat="true" borderId="379" fillId="0" fontId="12" numFmtId="1000" quotePrefix="false">
      <alignment horizontal="center" vertical="center"/>
    </xf>
    <xf applyAlignment="true" applyBorder="true" applyFill="false" applyFont="true" applyNumberFormat="true" borderId="380" fillId="0" fontId="12" numFmtId="1000" quotePrefix="false">
      <alignment horizontal="center" vertical="center"/>
    </xf>
    <xf applyAlignment="true" applyBorder="true" applyFill="false" applyFont="true" applyNumberFormat="true" borderId="381" fillId="0" fontId="12" numFmtId="1000" quotePrefix="false">
      <alignment horizontal="center" vertical="center"/>
    </xf>
    <xf applyAlignment="true" applyBorder="true" applyFill="false" applyFont="true" applyNumberFormat="true" borderId="382" fillId="0" fontId="12" numFmtId="1000" quotePrefix="false">
      <alignment horizontal="center" vertical="center"/>
    </xf>
    <xf applyAlignment="true" applyBorder="true" applyFill="false" applyFont="true" applyNumberFormat="true" borderId="383" fillId="0" fontId="12" numFmtId="1000" quotePrefix="false">
      <alignment horizontal="center" vertical="center"/>
    </xf>
    <xf applyAlignment="true" applyBorder="true" applyFill="false" applyFont="true" applyNumberFormat="true" borderId="384" fillId="0" fontId="12" numFmtId="1000" quotePrefix="false">
      <alignment horizontal="center" vertical="center"/>
    </xf>
    <xf applyAlignment="true" applyBorder="true" applyFill="false" applyFont="true" applyNumberFormat="true" borderId="385" fillId="0" fontId="12" numFmtId="1000" quotePrefix="false">
      <alignment horizontal="center" vertical="center"/>
    </xf>
    <xf applyAlignment="true" applyBorder="true" applyFill="false" applyFont="true" applyNumberFormat="true" borderId="386" fillId="0" fontId="12" numFmtId="1000" quotePrefix="false">
      <alignment horizontal="center" vertical="center"/>
    </xf>
    <xf applyAlignment="true" applyBorder="true" applyFill="false" applyFont="true" applyNumberFormat="true" borderId="387" fillId="0" fontId="12" numFmtId="1000" quotePrefix="false">
      <alignment horizontal="center" vertical="center"/>
    </xf>
    <xf applyAlignment="true" applyBorder="true" applyFill="false" applyFont="true" applyNumberFormat="true" borderId="388" fillId="0" fontId="12" numFmtId="1000" quotePrefix="false">
      <alignment horizontal="center" vertical="center"/>
    </xf>
    <xf applyAlignment="true" applyBorder="true" applyFill="false" applyFont="true" applyNumberFormat="true" borderId="389" fillId="0" fontId="12" numFmtId="1000" quotePrefix="false">
      <alignment horizontal="center" vertical="center"/>
    </xf>
    <xf applyAlignment="true" applyBorder="true" applyFill="false" applyFont="true" applyNumberFormat="true" borderId="390" fillId="0" fontId="12" numFmtId="1000" quotePrefix="false">
      <alignment horizontal="center" vertical="center"/>
    </xf>
    <xf applyAlignment="true" applyBorder="true" applyFill="false" applyFont="true" applyNumberFormat="true" borderId="391" fillId="0" fontId="12" numFmtId="1000" quotePrefix="false">
      <alignment horizontal="center" vertical="center"/>
    </xf>
    <xf applyAlignment="true" applyBorder="true" applyFill="false" applyFont="true" applyNumberFormat="true" borderId="392" fillId="0" fontId="12" numFmtId="1000" quotePrefix="false">
      <alignment horizontal="center" vertical="center"/>
    </xf>
    <xf applyAlignment="true" applyBorder="true" applyFill="false" applyFont="true" applyNumberFormat="true" borderId="393" fillId="0" fontId="12" numFmtId="1000" quotePrefix="false">
      <alignment horizontal="center" vertical="center"/>
    </xf>
    <xf applyAlignment="true" applyBorder="true" applyFill="false" applyFont="true" applyNumberFormat="true" borderId="394" fillId="0" fontId="12" numFmtId="1000" quotePrefix="false">
      <alignment horizontal="center" vertical="center"/>
    </xf>
    <xf applyAlignment="true" applyBorder="true" applyFill="false" applyFont="true" applyNumberFormat="true" borderId="395" fillId="0" fontId="12" numFmtId="1000" quotePrefix="false">
      <alignment horizontal="center" vertical="center"/>
    </xf>
    <xf applyAlignment="true" applyBorder="true" applyFill="false" applyFont="true" applyNumberFormat="true" borderId="396" fillId="0" fontId="12" numFmtId="1000" quotePrefix="false">
      <alignment horizontal="center" vertical="center"/>
    </xf>
    <xf applyBorder="false" applyFill="false" applyFont="true" applyNumberFormat="true" borderId="0" fillId="0" fontId="15" numFmtId="1000" quotePrefix="false"/>
    <xf applyAlignment="true" applyBorder="true" applyFill="false" applyFont="true" applyNumberFormat="true" borderId="4" fillId="0" fontId="3" numFmtId="1000" quotePrefix="false">
      <alignment horizontal="center" wrapText="true"/>
    </xf>
    <xf applyAlignment="true" applyBorder="true" applyFill="false" applyFont="false" borderId="397" fillId="0" fontId="1" numFmtId="0" quotePrefix="false">
      <alignment vertical="center" wrapText="true"/>
    </xf>
    <xf applyAlignment="true" applyBorder="true" applyFill="false" applyFont="false" borderId="398" fillId="0" fontId="1" numFmtId="0" quotePrefix="false">
      <alignment vertical="center" wrapText="true"/>
    </xf>
    <xf applyAlignment="true" applyBorder="true" applyFill="false" applyFont="false" borderId="399" fillId="0" fontId="1" numFmtId="0" quotePrefix="false">
      <alignment vertical="center" wrapText="true"/>
    </xf>
    <xf applyAlignment="true" applyBorder="true" applyFill="false" applyFont="false" borderId="400" fillId="0" fontId="1" numFmtId="0" quotePrefix="false">
      <alignment vertical="center" wrapText="true"/>
    </xf>
    <xf applyAlignment="true" applyBorder="true" applyFill="false" applyFont="false" borderId="401" fillId="0" fontId="1" numFmtId="0" quotePrefix="false">
      <alignment vertical="center" wrapText="true"/>
    </xf>
    <xf applyAlignment="true" applyBorder="true" applyFill="false" applyFont="false" borderId="402" fillId="0" fontId="1" numFmtId="0" quotePrefix="false">
      <alignment vertical="center" wrapText="true"/>
    </xf>
    <xf applyAlignment="true" applyBorder="true" applyFill="false" applyFont="true" applyNumberFormat="true" borderId="403" fillId="0" fontId="4" numFmtId="1000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horizontal="center" vertical="center"/>
    </xf>
    <xf applyAlignment="true" applyBorder="true" applyFill="false" applyFont="true" applyNumberFormat="true" borderId="404" fillId="0" fontId="4" numFmtId="1000" quotePrefix="false">
      <alignment horizontal="center" vertical="center" wrapText="true"/>
    </xf>
    <xf applyAlignment="true" applyBorder="true" applyFill="false" applyFont="true" applyNumberFormat="true" borderId="405" fillId="0" fontId="8" numFmtId="1000" quotePrefix="false">
      <alignment horizontal="center" vertical="center"/>
    </xf>
    <xf applyAlignment="true" applyBorder="true" applyFill="false" applyFont="true" applyNumberFormat="true" borderId="406" fillId="0" fontId="8" numFmtId="1000" quotePrefix="false">
      <alignment horizontal="center" vertical="center"/>
    </xf>
    <xf applyAlignment="true" applyBorder="true" applyFill="false" applyFont="true" applyNumberFormat="true" borderId="407" fillId="0" fontId="8" numFmtId="1000" quotePrefix="false">
      <alignment horizontal="center" vertical="center"/>
    </xf>
    <xf applyAlignment="true" applyBorder="true" applyFill="false" applyFont="true" applyNumberFormat="true" borderId="408" fillId="0" fontId="8" numFmtId="1000" quotePrefix="false">
      <alignment horizontal="center" vertical="center"/>
    </xf>
    <xf applyAlignment="true" applyBorder="true" applyFill="false" applyFont="true" applyNumberFormat="true" borderId="409" fillId="0" fontId="8" numFmtId="1000" quotePrefix="false">
      <alignment horizontal="center" vertical="center"/>
    </xf>
    <xf applyAlignment="true" applyBorder="true" applyFill="false" applyFont="true" applyNumberFormat="true" borderId="410" fillId="0" fontId="8" numFmtId="1000" quotePrefix="false">
      <alignment horizontal="center" vertical="center"/>
    </xf>
    <xf applyAlignment="true" applyBorder="true" applyFill="false" applyFont="true" applyNumberFormat="true" borderId="411" fillId="0" fontId="8" numFmtId="1000" quotePrefix="false">
      <alignment horizontal="center" vertical="center"/>
    </xf>
    <xf applyAlignment="true" applyBorder="true" applyFill="false" applyFont="true" applyNumberFormat="true" borderId="412" fillId="0" fontId="8" numFmtId="1000" quotePrefix="false">
      <alignment horizontal="center" vertical="center"/>
    </xf>
    <xf applyAlignment="true" applyBorder="true" applyFill="false" applyFont="true" applyNumberFormat="true" borderId="413" fillId="0" fontId="8" numFmtId="1000" quotePrefix="false">
      <alignment horizontal="center" vertical="center"/>
    </xf>
    <xf applyAlignment="true" applyBorder="true" applyFill="false" applyFont="true" applyNumberFormat="true" borderId="414" fillId="0" fontId="7" numFmtId="1000" quotePrefix="false">
      <alignment horizontal="center" vertical="center"/>
    </xf>
    <xf applyAlignment="true" applyBorder="true" applyFill="false" applyFont="true" applyNumberFormat="true" borderId="415" fillId="0" fontId="8" numFmtId="1000" quotePrefix="false">
      <alignment horizontal="center" vertical="center"/>
    </xf>
    <xf applyAlignment="true" applyBorder="true" applyFill="false" applyFont="true" applyNumberFormat="true" borderId="416" fillId="0" fontId="7" numFmtId="1000" quotePrefix="false">
      <alignment horizontal="center" vertical="center"/>
    </xf>
    <xf applyAlignment="true" applyBorder="true" applyFill="false" applyFont="true" applyNumberFormat="true" borderId="417" fillId="0" fontId="8" numFmtId="1000" quotePrefix="false">
      <alignment horizontal="center" vertical="center" wrapText="true"/>
    </xf>
    <xf applyAlignment="true" applyBorder="true" applyFill="false" applyFont="true" applyNumberFormat="true" borderId="418" fillId="0" fontId="7" numFmtId="1000" quotePrefix="false">
      <alignment horizontal="center" vertical="center"/>
    </xf>
    <xf applyAlignment="true" applyBorder="true" applyFill="false" applyFont="true" applyNumberFormat="true" borderId="419" fillId="0" fontId="8" numFmtId="1000" quotePrefix="false">
      <alignment horizontal="center" vertical="center" wrapText="true"/>
    </xf>
    <xf applyAlignment="true" applyBorder="true" applyFill="false" applyFont="true" applyNumberFormat="true" borderId="420" fillId="0" fontId="7" numFmtId="1000" quotePrefix="false">
      <alignment horizontal="center" vertical="center"/>
    </xf>
    <xf applyAlignment="true" applyBorder="true" applyFill="false" applyFont="true" applyNumberFormat="true" borderId="421" fillId="0" fontId="8" numFmtId="1000" quotePrefix="false">
      <alignment horizontal="center" vertical="center" wrapText="true"/>
    </xf>
    <xf applyAlignment="true" applyBorder="true" applyFill="false" applyFont="true" applyNumberFormat="true" borderId="422" fillId="0" fontId="7" numFmtId="1000" quotePrefix="false">
      <alignment horizontal="center" vertical="center"/>
    </xf>
    <xf applyAlignment="true" applyBorder="true" applyFill="false" applyFont="true" applyNumberFormat="true" borderId="423" fillId="0" fontId="8" numFmtId="1000" quotePrefix="false">
      <alignment horizontal="center" vertical="center" wrapText="true"/>
    </xf>
    <xf applyAlignment="true" applyBorder="true" applyFill="false" applyFont="true" applyNumberFormat="true" borderId="424" fillId="0" fontId="8" numFmtId="1000" quotePrefix="false">
      <alignment horizontal="center" vertical="center" wrapText="true"/>
    </xf>
    <xf applyAlignment="true" applyBorder="true" applyFill="false" applyFont="true" applyNumberFormat="true" borderId="425" fillId="0" fontId="8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sharedStrings.xml" Type="http://schemas.openxmlformats.org/officeDocument/2006/relationships/sharedStrings"/>
  <Relationship Id="rId1" Target="worksheets/sheet1.xml" Type="http://schemas.openxmlformats.org/officeDocument/2006/relationships/worksheet"/>
  <Relationship Id="rId5" Target="styles.xml" Type="http://schemas.openxmlformats.org/officeDocument/2006/relationships/style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6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U191"/>
  <sheetViews>
    <sheetView showZeros="true" workbookViewId="0"/>
  </sheetViews>
  <sheetFormatPr baseColWidth="8" customHeight="false" defaultColWidth="8.8554686436103314" defaultRowHeight="18.75" zeroHeight="false"/>
  <cols>
    <col customWidth="true" max="1" min="1" outlineLevel="0" style="1" width="6.4257814674049758"/>
    <col customWidth="true" max="2" min="2" outlineLevel="0" style="1" width="52.999997462507274"/>
    <col customWidth="true" max="3" min="3" outlineLevel="0" style="2" width="12.285156665646594"/>
    <col customWidth="true" max="4" min="4" outlineLevel="0" style="2" width="24.570313331293189"/>
    <col customWidth="true" max="5" min="5" outlineLevel="0" style="2" width="10.285156327314231"/>
    <col customWidth="true" max="6" min="6" outlineLevel="0" style="2" width="10.855468981942694"/>
    <col customWidth="true" max="7" min="7" outlineLevel="0" style="2" width="17.140625309256926"/>
    <col customWidth="true" max="8" min="8" outlineLevel="0" style="2" width="15.570312485462281"/>
    <col customWidth="true" max="9" min="9" outlineLevel="0" style="2" width="15.285156496480413"/>
    <col customWidth="true" max="10" min="10" outlineLevel="0" style="2" width="11.425781636571157"/>
    <col customWidth="true" max="11" min="11" outlineLevel="0" style="2" width="29.855468136111785"/>
    <col customWidth="true" max="12" min="12" outlineLevel="0" style="2" width="17.425781298238793"/>
    <col customWidth="true" max="13" min="13" outlineLevel="0" style="2" width="8.4257811290726128"/>
    <col customWidth="true" max="14" min="14" outlineLevel="0" style="2" width="23.710938302217752"/>
    <col customWidth="true" max="15" min="15" outlineLevel="0" style="2" width="21.855468136111785"/>
    <col customWidth="true" max="16" min="16" outlineLevel="0" style="2" width="9.4257812982387943"/>
    <col customWidth="true" max="17" min="17" outlineLevel="0" style="2" width="8.4257811290726128"/>
    <col customWidth="true" max="18" min="18" outlineLevel="0" style="2" width="17.425781298238793"/>
    <col customWidth="true" max="19" min="19" outlineLevel="0" style="2" width="13.425780621574068"/>
    <col bestFit="true" customWidth="true" max="21" min="20" outlineLevel="0" style="2" width="10.000000338332363"/>
    <col bestFit="true" customWidth="true" max="16384" min="22" outlineLevel="0" style="2" width="8.8554686436103314"/>
  </cols>
  <sheetData>
    <row customFormat="true" ht="32.25" outlineLevel="0" r="1" s="3">
      <c r="A1" s="4" t="n"/>
      <c r="B1" s="7" t="s">
        <v>1</v>
      </c>
      <c r="C1" s="9" t="n"/>
      <c r="F1" s="11" t="s">
        <v>3</v>
      </c>
      <c r="G1" s="11" t="s"/>
      <c r="H1" s="11" t="s"/>
      <c r="I1" s="11" t="s"/>
      <c r="J1" s="9" t="n"/>
      <c r="N1" s="14" t="s">
        <v>5</v>
      </c>
      <c r="O1" s="14" t="s"/>
      <c r="P1" s="14" t="s"/>
      <c r="Q1" s="14" t="s"/>
      <c r="R1" s="14" t="s"/>
    </row>
    <row customFormat="true" customHeight="true" ht="36" outlineLevel="0" r="2" s="3">
      <c r="A2" s="4" t="n"/>
      <c r="B2" s="16" t="s">
        <v>6</v>
      </c>
      <c r="C2" s="16" t="s"/>
      <c r="F2" s="11" t="s">
        <v>7</v>
      </c>
      <c r="G2" s="11" t="s"/>
      <c r="H2" s="11" t="s"/>
      <c r="I2" s="11" t="s"/>
      <c r="J2" s="11" t="s"/>
      <c r="N2" s="17" t="s">
        <v>8</v>
      </c>
      <c r="O2" s="17" t="s"/>
      <c r="P2" s="17" t="s"/>
      <c r="Q2" s="17" t="s"/>
      <c r="R2" s="17" t="s"/>
    </row>
    <row customFormat="true" customHeight="true" ht="18.600000381469727" outlineLevel="0" r="3" s="3">
      <c r="A3" s="4" t="n"/>
      <c r="B3" s="21" t="n"/>
      <c r="N3" s="26" t="s">
        <v>10</v>
      </c>
      <c r="O3" s="26" t="s"/>
      <c r="P3" s="26" t="s"/>
      <c r="Q3" s="26" t="s"/>
      <c r="R3" s="26" t="s"/>
    </row>
    <row customFormat="true" customHeight="true" ht="111.75" outlineLevel="0" r="4" s="3">
      <c r="A4" s="4" t="n"/>
      <c r="B4" s="4" t="n"/>
      <c r="I4" s="34" t="n"/>
      <c r="J4" s="34" t="n"/>
      <c r="K4" s="34" t="n"/>
      <c r="L4" s="34" t="n"/>
      <c r="M4" s="3" t="n"/>
      <c r="N4" s="4" t="s">
        <v>11</v>
      </c>
      <c r="O4" s="4" t="s"/>
      <c r="P4" s="4" t="s"/>
      <c r="Q4" s="4" t="s"/>
      <c r="R4" s="4" t="s"/>
    </row>
    <row customHeight="true" ht="18" outlineLevel="0" r="5">
      <c r="A5" s="43" t="s">
        <v>13</v>
      </c>
      <c r="B5" s="43" t="s"/>
      <c r="C5" s="43" t="s"/>
      <c r="D5" s="43" t="s"/>
      <c r="E5" s="43" t="s"/>
      <c r="F5" s="43" t="s"/>
      <c r="G5" s="43" t="s"/>
      <c r="H5" s="43" t="s"/>
      <c r="I5" s="43" t="s"/>
      <c r="J5" s="43" t="s"/>
      <c r="K5" s="43" t="s"/>
      <c r="L5" s="43" t="s"/>
      <c r="M5" s="43" t="s"/>
      <c r="N5" s="43" t="s"/>
      <c r="O5" s="43" t="s"/>
      <c r="P5" s="43" t="s"/>
      <c r="Q5" s="43" t="s"/>
      <c r="R5" s="43" t="s"/>
    </row>
    <row customHeight="true" ht="18.75" outlineLevel="0" r="6">
      <c r="A6" s="43" t="s">
        <v>14</v>
      </c>
      <c r="B6" s="43" t="s"/>
      <c r="C6" s="43" t="s"/>
      <c r="D6" s="43" t="s"/>
      <c r="E6" s="43" t="s"/>
      <c r="F6" s="43" t="s"/>
      <c r="G6" s="43" t="s"/>
      <c r="H6" s="43" t="s"/>
      <c r="I6" s="43" t="s"/>
      <c r="J6" s="43" t="s"/>
      <c r="K6" s="43" t="s"/>
      <c r="L6" s="43" t="s"/>
      <c r="M6" s="43" t="s"/>
      <c r="N6" s="43" t="s"/>
      <c r="O6" s="43" t="s"/>
      <c r="P6" s="43" t="s"/>
      <c r="Q6" s="43" t="s"/>
      <c r="R6" s="43" t="s"/>
    </row>
    <row customHeight="true" ht="18" outlineLevel="0" r="7">
      <c r="A7" s="43" t="s">
        <v>15</v>
      </c>
      <c r="B7" s="43" t="s"/>
      <c r="C7" s="43" t="s"/>
      <c r="D7" s="43" t="s"/>
      <c r="E7" s="43" t="s"/>
      <c r="F7" s="43" t="s"/>
      <c r="G7" s="43" t="s"/>
      <c r="H7" s="43" t="s"/>
      <c r="I7" s="43" t="s"/>
      <c r="J7" s="43" t="s"/>
      <c r="K7" s="43" t="s"/>
      <c r="L7" s="43" t="s"/>
      <c r="M7" s="43" t="s"/>
      <c r="N7" s="43" t="s"/>
      <c r="O7" s="43" t="s"/>
      <c r="P7" s="43" t="s"/>
      <c r="Q7" s="43" t="s"/>
      <c r="R7" s="43" t="s"/>
    </row>
    <row customHeight="true" ht="20.25" outlineLevel="0" r="8">
      <c r="A8" s="43" t="s">
        <v>18</v>
      </c>
      <c r="B8" s="43" t="s"/>
      <c r="C8" s="43" t="s"/>
      <c r="D8" s="43" t="s"/>
      <c r="E8" s="43" t="s"/>
      <c r="F8" s="43" t="s"/>
      <c r="G8" s="43" t="s"/>
      <c r="H8" s="43" t="s"/>
      <c r="I8" s="43" t="s"/>
      <c r="J8" s="43" t="s"/>
      <c r="K8" s="43" t="s"/>
      <c r="L8" s="43" t="s"/>
      <c r="M8" s="43" t="s"/>
      <c r="N8" s="43" t="s"/>
      <c r="O8" s="43" t="s"/>
      <c r="P8" s="43" t="s"/>
      <c r="Q8" s="43" t="s"/>
      <c r="R8" s="43" t="s"/>
      <c r="S8" s="4" t="n"/>
    </row>
    <row customHeight="true" ht="36.75" outlineLevel="0" r="9">
      <c r="A9" s="77" t="s">
        <v>25</v>
      </c>
      <c r="B9" s="77" t="s"/>
      <c r="C9" s="77" t="s"/>
      <c r="D9" s="77" t="s"/>
      <c r="E9" s="77" t="s"/>
      <c r="F9" s="77" t="s"/>
      <c r="G9" s="77" t="s"/>
      <c r="H9" s="77" t="s"/>
      <c r="I9" s="77" t="s"/>
      <c r="J9" s="77" t="s"/>
      <c r="K9" s="77" t="s"/>
      <c r="L9" s="77" t="s"/>
      <c r="M9" s="77" t="s"/>
      <c r="N9" s="77" t="s"/>
      <c r="O9" s="77" t="s"/>
      <c r="P9" s="77" t="s"/>
      <c r="Q9" s="77" t="s"/>
      <c r="R9" s="77" t="s"/>
    </row>
    <row customHeight="true" ht="40.5" outlineLevel="0" r="10">
      <c r="A10" s="18" t="s">
        <v>29</v>
      </c>
      <c r="B10" s="18" t="s">
        <v>30</v>
      </c>
      <c r="C10" s="88" t="s">
        <v>31</v>
      </c>
      <c r="D10" s="88" t="s">
        <v>32</v>
      </c>
      <c r="E10" s="88" t="s">
        <v>34</v>
      </c>
      <c r="F10" s="88" t="s">
        <v>35</v>
      </c>
      <c r="G10" s="78" t="s">
        <v>36</v>
      </c>
      <c r="H10" s="18" t="s">
        <v>38</v>
      </c>
      <c r="I10" s="89" t="s"/>
      <c r="J10" s="78" t="s">
        <v>41</v>
      </c>
      <c r="K10" s="90" t="s">
        <v>42</v>
      </c>
      <c r="L10" s="91" t="s"/>
      <c r="M10" s="92" t="s"/>
      <c r="N10" s="93" t="s"/>
      <c r="O10" s="94" t="s"/>
      <c r="P10" s="97" t="s"/>
      <c r="Q10" s="100" t="s"/>
      <c r="R10" s="18" t="s">
        <v>43</v>
      </c>
      <c r="S10" s="103" t="s"/>
    </row>
    <row customHeight="true" ht="27.75" outlineLevel="0" r="11">
      <c r="A11" s="95" t="s"/>
      <c r="B11" s="99" t="s"/>
      <c r="C11" s="101" t="s"/>
      <c r="D11" s="102" t="s"/>
      <c r="E11" s="104" t="s"/>
      <c r="F11" s="106" t="s"/>
      <c r="G11" s="107" t="s"/>
      <c r="H11" s="78" t="s">
        <v>45</v>
      </c>
      <c r="I11" s="78" t="s">
        <v>46</v>
      </c>
      <c r="J11" s="110" t="s"/>
      <c r="K11" s="78" t="s">
        <v>48</v>
      </c>
      <c r="L11" s="18" t="s">
        <v>49</v>
      </c>
      <c r="M11" s="127" t="s"/>
      <c r="N11" s="130" t="s"/>
      <c r="O11" s="132" t="s"/>
      <c r="P11" s="133" t="s"/>
      <c r="Q11" s="134" t="s"/>
      <c r="R11" s="136" t="s"/>
      <c r="S11" s="137" t="s"/>
    </row>
    <row customHeight="true" ht="366" outlineLevel="0" r="12">
      <c r="A12" s="44" t="s"/>
      <c r="B12" s="45" t="s"/>
      <c r="C12" s="48" t="s"/>
      <c r="D12" s="50" t="s"/>
      <c r="E12" s="53" t="s"/>
      <c r="F12" s="55" t="s"/>
      <c r="G12" s="57" t="s"/>
      <c r="H12" s="60" t="s"/>
      <c r="I12" s="62" t="s"/>
      <c r="J12" s="64" t="s"/>
      <c r="K12" s="66" t="s"/>
      <c r="L12" s="69" t="s">
        <v>19</v>
      </c>
      <c r="M12" s="69" t="s">
        <v>20</v>
      </c>
      <c r="N12" s="69" t="s">
        <v>21</v>
      </c>
      <c r="O12" s="72" t="s">
        <v>22</v>
      </c>
      <c r="P12" s="69" t="s">
        <v>23</v>
      </c>
      <c r="Q12" s="69" t="s">
        <v>24</v>
      </c>
      <c r="R12" s="78" t="s">
        <v>26</v>
      </c>
      <c r="S12" s="78" t="s">
        <v>28</v>
      </c>
    </row>
    <row customHeight="true" ht="30.75" outlineLevel="0" r="13">
      <c r="A13" s="81" t="s"/>
      <c r="B13" s="82" t="s"/>
      <c r="C13" s="83" t="s"/>
      <c r="D13" s="84" t="s"/>
      <c r="E13" s="85" t="s"/>
      <c r="F13" s="87" t="s"/>
      <c r="G13" s="18" t="s">
        <v>33</v>
      </c>
      <c r="H13" s="18" t="s">
        <v>33</v>
      </c>
      <c r="I13" s="18" t="s">
        <v>33</v>
      </c>
      <c r="J13" s="18" t="s">
        <v>37</v>
      </c>
      <c r="K13" s="18" t="s">
        <v>39</v>
      </c>
      <c r="L13" s="18" t="s">
        <v>39</v>
      </c>
      <c r="M13" s="18" t="s">
        <v>39</v>
      </c>
      <c r="N13" s="18" t="s">
        <v>39</v>
      </c>
      <c r="O13" s="18" t="s">
        <v>39</v>
      </c>
      <c r="P13" s="18" t="s">
        <v>39</v>
      </c>
      <c r="Q13" s="18" t="s">
        <v>39</v>
      </c>
      <c r="R13" s="96" t="s"/>
      <c r="S13" s="98" t="s"/>
      <c r="T13" s="2" t="n"/>
    </row>
    <row outlineLevel="0" r="14">
      <c r="A14" s="5" t="n">
        <v>1</v>
      </c>
      <c r="B14" s="5" t="n">
        <v>2</v>
      </c>
      <c r="C14" s="10" t="n">
        <v>3</v>
      </c>
      <c r="D14" s="10" t="n">
        <v>4</v>
      </c>
      <c r="E14" s="10" t="n">
        <v>5</v>
      </c>
      <c r="F14" s="10" t="n">
        <v>6</v>
      </c>
      <c r="G14" s="10" t="n">
        <v>7</v>
      </c>
      <c r="H14" s="10" t="n">
        <v>8</v>
      </c>
      <c r="I14" s="10" t="n">
        <v>9</v>
      </c>
      <c r="J14" s="10" t="n">
        <v>10</v>
      </c>
      <c r="K14" s="10" t="n">
        <v>11</v>
      </c>
      <c r="L14" s="10" t="n">
        <v>12</v>
      </c>
      <c r="M14" s="10" t="n">
        <v>13</v>
      </c>
      <c r="N14" s="10" t="n">
        <v>14</v>
      </c>
      <c r="O14" s="10" t="n">
        <v>15</v>
      </c>
      <c r="P14" s="10" t="n">
        <v>16</v>
      </c>
      <c r="Q14" s="10" t="n">
        <v>17</v>
      </c>
      <c r="R14" s="10" t="n">
        <v>18</v>
      </c>
      <c r="S14" s="10" t="n">
        <v>19</v>
      </c>
      <c r="T14" s="2" t="n"/>
    </row>
    <row customHeight="true" ht="24" outlineLevel="0" r="15">
      <c r="A15" s="40" t="s">
        <v>47</v>
      </c>
      <c r="B15" s="111" t="s"/>
      <c r="C15" s="112" t="s"/>
      <c r="D15" s="113" t="s"/>
      <c r="E15" s="114" t="s"/>
      <c r="F15" s="115" t="s"/>
      <c r="G15" s="116" t="s"/>
      <c r="H15" s="118" t="s"/>
      <c r="I15" s="119" t="s"/>
      <c r="J15" s="120" t="s"/>
      <c r="K15" s="121" t="s"/>
      <c r="L15" s="122" t="s"/>
      <c r="M15" s="123" t="s"/>
      <c r="N15" s="124" t="s"/>
      <c r="O15" s="125" t="s"/>
      <c r="P15" s="126" t="s"/>
      <c r="Q15" s="128" t="s"/>
      <c r="R15" s="129" t="s"/>
      <c r="S15" s="131" t="s"/>
      <c r="T15" s="2" t="n"/>
    </row>
    <row customHeight="true" ht="24.950000762939453" outlineLevel="0" r="16">
      <c r="A16" s="40" t="s">
        <v>27</v>
      </c>
      <c r="B16" s="117" t="s"/>
      <c r="C16" s="80" t="n"/>
      <c r="D16" s="80" t="n"/>
      <c r="E16" s="80" t="n"/>
      <c r="F16" s="80" t="n"/>
      <c r="G16" s="139" t="n">
        <f aca="false" ca="false" dt2D="false" dtr="false" t="normal">G18</f>
        <v>1620.1799999999998</v>
      </c>
      <c r="H16" s="139" t="n">
        <f aca="false" ca="false" dt2D="false" dtr="false" t="normal">H18</f>
        <v>1493.2799999999997</v>
      </c>
      <c r="I16" s="139" t="n">
        <f aca="false" ca="false" dt2D="false" dtr="false" t="normal">I18</f>
        <v>1237.48</v>
      </c>
      <c r="J16" s="80" t="n">
        <f aca="false" ca="false" dt2D="false" dtr="false" t="normal">J18</f>
        <v>42</v>
      </c>
      <c r="K16" s="139" t="n">
        <f aca="false" ca="false" dt2D="false" dtr="false" t="normal">K18</f>
        <v>18237452.509999998</v>
      </c>
      <c r="L16" s="139" t="n">
        <f aca="false" ca="false" dt2D="false" dtr="false" t="normal">L18</f>
        <v>0</v>
      </c>
      <c r="M16" s="139" t="n">
        <f aca="false" ca="false" dt2D="false" dtr="false" t="normal">M18</f>
        <v>0</v>
      </c>
      <c r="N16" s="139" t="n">
        <f aca="false" ca="false" dt2D="false" dtr="false" t="normal">N18</f>
        <v>18237452.509999998</v>
      </c>
      <c r="O16" s="139" t="n">
        <f aca="false" ca="false" dt2D="false" dtr="false" t="normal">O18</f>
        <v>0</v>
      </c>
      <c r="P16" s="139" t="n">
        <f aca="false" ca="false" dt2D="false" dtr="false" t="normal">P18</f>
        <v>0</v>
      </c>
      <c r="Q16" s="139" t="n">
        <f aca="false" ca="false" dt2D="false" dtr="false" t="normal">Q18</f>
        <v>0</v>
      </c>
      <c r="R16" s="80" t="n"/>
      <c r="S16" s="42" t="n"/>
    </row>
    <row customHeight="true" ht="36.75" outlineLevel="0" r="17">
      <c r="A17" s="18" t="s">
        <v>53</v>
      </c>
      <c r="B17" s="154" t="s"/>
      <c r="C17" s="158" t="s"/>
      <c r="D17" s="161" t="s"/>
      <c r="E17" s="165" t="s"/>
      <c r="F17" s="169" t="s"/>
      <c r="G17" s="172" t="s"/>
      <c r="H17" s="177" t="s"/>
      <c r="I17" s="181" t="s"/>
      <c r="J17" s="184" t="s"/>
      <c r="K17" s="188" t="s"/>
      <c r="L17" s="191" t="s"/>
      <c r="M17" s="194" t="s"/>
      <c r="N17" s="197" t="s"/>
      <c r="O17" s="200" t="s"/>
      <c r="P17" s="203" t="s"/>
      <c r="Q17" s="204" t="s"/>
      <c r="R17" s="205" t="s"/>
      <c r="S17" s="206" t="n"/>
    </row>
    <row customHeight="true" ht="24.950000762939453" outlineLevel="0" r="18">
      <c r="A18" s="40" t="s">
        <v>12</v>
      </c>
      <c r="B18" s="86" t="s"/>
      <c r="C18" s="80" t="n"/>
      <c r="D18" s="80" t="n"/>
      <c r="E18" s="80" t="n"/>
      <c r="F18" s="80" t="n"/>
      <c r="G18" s="80" t="n">
        <f aca="false" ca="false" dt2D="false" dtr="false" t="normal">SUM(G19:G21)</f>
        <v>1620.1799999999998</v>
      </c>
      <c r="H18" s="80" t="n">
        <f aca="false" ca="false" dt2D="false" dtr="false" t="normal">SUM(H19:H21)</f>
        <v>1493.2799999999997</v>
      </c>
      <c r="I18" s="80" t="n">
        <f aca="false" ca="false" dt2D="false" dtr="false" t="normal">SUM(I19:I21)</f>
        <v>1237.48</v>
      </c>
      <c r="J18" s="80" t="n">
        <f aca="false" ca="false" dt2D="false" dtr="false" t="normal">SUM(J19:J21)</f>
        <v>42</v>
      </c>
      <c r="K18" s="139" t="n">
        <f aca="false" ca="false" dt2D="false" dtr="false" t="normal">SUM(K19:K21)</f>
        <v>18237452.509999998</v>
      </c>
      <c r="L18" s="139" t="n">
        <f aca="false" ca="false" dt2D="false" dtr="false" t="normal">SUM(L19:L21)</f>
        <v>0</v>
      </c>
      <c r="M18" s="139" t="n">
        <f aca="false" ca="false" dt2D="false" dtr="false" t="normal">SUM(M19:M21)</f>
        <v>0</v>
      </c>
      <c r="N18" s="139" t="n">
        <f aca="false" ca="false" dt2D="false" dtr="false" t="normal">SUM(N19:N21)</f>
        <v>18237452.509999998</v>
      </c>
      <c r="O18" s="139" t="n">
        <f aca="false" ca="false" dt2D="false" dtr="false" t="normal">SUM(O19:O21)</f>
        <v>0</v>
      </c>
      <c r="P18" s="139" t="n">
        <f aca="false" ca="false" dt2D="false" dtr="false" t="normal">SUM(P19:P21)</f>
        <v>0</v>
      </c>
      <c r="Q18" s="139" t="n">
        <f aca="false" ca="false" dt2D="false" dtr="false" t="normal">SUM(Q19:Q21)</f>
        <v>0</v>
      </c>
      <c r="R18" s="10" t="n"/>
      <c r="S18" s="10" t="n"/>
    </row>
    <row customFormat="true" customHeight="true" ht="24.950000762939453" outlineLevel="0" r="19" s="105">
      <c r="A19" s="5" t="n">
        <v>1</v>
      </c>
      <c r="B19" s="108" t="s">
        <v>60</v>
      </c>
      <c r="C19" s="109" t="s">
        <v>2</v>
      </c>
      <c r="D19" s="109" t="s">
        <v>4</v>
      </c>
      <c r="E19" s="109" t="n">
        <v>2</v>
      </c>
      <c r="F19" s="109" t="n">
        <v>1</v>
      </c>
      <c r="G19" s="109" t="n">
        <v>429.89999999999998</v>
      </c>
      <c r="H19" s="109" t="n">
        <v>429.89999999999998</v>
      </c>
      <c r="I19" s="109" t="n">
        <v>276.10000000000002</v>
      </c>
      <c r="J19" s="109" t="n">
        <v>13</v>
      </c>
      <c r="K19" s="138" t="n">
        <f aca="false" ca="false" dt2D="false" dtr="false" t="normal">'часть 2'!C9</f>
        <v>5198690.8399999999</v>
      </c>
      <c r="L19" s="138" t="n"/>
      <c r="M19" s="138" t="n"/>
      <c r="N19" s="138" t="n">
        <f aca="false" ca="false" dt2D="false" dtr="false" t="normal">K19</f>
        <v>5198690.8399999999</v>
      </c>
      <c r="O19" s="138" t="n"/>
      <c r="P19" s="138" t="n"/>
      <c r="Q19" s="138" t="n"/>
      <c r="R19" s="10" t="n">
        <v>2026</v>
      </c>
      <c r="S19" s="10" t="n">
        <v>2026</v>
      </c>
    </row>
    <row customFormat="true" customHeight="true" ht="24.950000762939453" outlineLevel="0" r="20" s="105">
      <c r="A20" s="5" t="n">
        <v>2</v>
      </c>
      <c r="B20" s="108" t="s">
        <v>70</v>
      </c>
      <c r="C20" s="109" t="s">
        <v>2</v>
      </c>
      <c r="D20" s="109" t="s">
        <v>4</v>
      </c>
      <c r="E20" s="109" t="n">
        <v>1</v>
      </c>
      <c r="F20" s="109" t="n">
        <v>1</v>
      </c>
      <c r="G20" s="109" t="n">
        <v>353.10000000000002</v>
      </c>
      <c r="H20" s="109" t="n">
        <v>226.19999999999999</v>
      </c>
      <c r="I20" s="109" t="n">
        <v>226.19999999999999</v>
      </c>
      <c r="J20" s="109" t="n">
        <v>6</v>
      </c>
      <c r="K20" s="138" t="n">
        <f aca="false" ca="false" dt2D="false" dtr="false" t="normal">'часть 2'!C10</f>
        <v>4774658.9900000002</v>
      </c>
      <c r="L20" s="138" t="n"/>
      <c r="M20" s="138" t="n"/>
      <c r="N20" s="138" t="n">
        <f aca="false" ca="false" dt2D="false" dtr="false" t="normal">K20</f>
        <v>4774658.9900000002</v>
      </c>
      <c r="O20" s="138" t="n"/>
      <c r="P20" s="138" t="n"/>
      <c r="Q20" s="138" t="n"/>
      <c r="R20" s="10" t="n">
        <v>2026</v>
      </c>
      <c r="S20" s="10" t="n">
        <v>2026</v>
      </c>
    </row>
    <row customFormat="true" customHeight="true" ht="24.950000762939453" outlineLevel="0" r="21" s="105">
      <c r="A21" s="18" t="n">
        <v>3</v>
      </c>
      <c r="B21" s="108" t="s">
        <v>44</v>
      </c>
      <c r="C21" s="10" t="n">
        <v>1976</v>
      </c>
      <c r="D21" s="109" t="s">
        <v>4</v>
      </c>
      <c r="E21" s="10" t="n">
        <v>2</v>
      </c>
      <c r="F21" s="10" t="n">
        <v>2</v>
      </c>
      <c r="G21" s="10" t="n">
        <v>837.17999999999995</v>
      </c>
      <c r="H21" s="10" t="n">
        <v>837.17999999999995</v>
      </c>
      <c r="I21" s="10" t="n">
        <v>735.17999999999995</v>
      </c>
      <c r="J21" s="10" t="n">
        <v>23</v>
      </c>
      <c r="K21" s="138" t="n">
        <f aca="false" ca="false" dt2D="false" dtr="false" t="normal">'часть 2'!C11</f>
        <v>8264102.6799999997</v>
      </c>
      <c r="L21" s="15" t="n"/>
      <c r="M21" s="15" t="n"/>
      <c r="N21" s="138" t="n">
        <f aca="false" ca="false" dt2D="false" dtr="false" t="normal">K21</f>
        <v>8264102.6799999997</v>
      </c>
      <c r="O21" s="15" t="n"/>
      <c r="P21" s="15" t="n"/>
      <c r="Q21" s="15" t="n"/>
      <c r="R21" s="10" t="n">
        <v>2026</v>
      </c>
      <c r="S21" s="10" t="n">
        <v>2026</v>
      </c>
    </row>
    <row customHeight="true" ht="24.950000762939453" outlineLevel="0" r="22">
      <c r="A22" s="40" t="s">
        <v>51</v>
      </c>
      <c r="B22" s="144" t="s"/>
      <c r="C22" s="147" t="s"/>
      <c r="D22" s="150" t="s"/>
      <c r="E22" s="152" t="s"/>
      <c r="F22" s="156" t="s"/>
      <c r="G22" s="159" t="s"/>
      <c r="H22" s="163" t="s"/>
      <c r="I22" s="167" t="s"/>
      <c r="J22" s="170" t="s"/>
      <c r="K22" s="173" t="s"/>
      <c r="L22" s="179" t="s"/>
      <c r="M22" s="182" t="s"/>
      <c r="N22" s="186" t="s"/>
      <c r="O22" s="190" t="s"/>
      <c r="P22" s="193" t="s"/>
      <c r="Q22" s="196" t="s"/>
      <c r="R22" s="199" t="s"/>
      <c r="S22" s="202" t="s"/>
    </row>
    <row customHeight="true" ht="24.950000762939453" outlineLevel="0" r="23">
      <c r="A23" s="40" t="s">
        <v>27</v>
      </c>
      <c r="B23" s="198" t="s"/>
      <c r="C23" s="80" t="n"/>
      <c r="D23" s="80" t="n"/>
      <c r="E23" s="80" t="n"/>
      <c r="F23" s="80" t="n"/>
      <c r="G23" s="139" t="n">
        <f aca="false" ca="false" dt2D="false" dtr="false" t="normal">G25</f>
        <v>2747</v>
      </c>
      <c r="H23" s="139" t="n">
        <f aca="false" ca="false" dt2D="false" dtr="false" t="normal">H25</f>
        <v>2657</v>
      </c>
      <c r="I23" s="139" t="n">
        <f aca="false" ca="false" dt2D="false" dtr="false" t="normal">I25</f>
        <v>2348.3000000000002</v>
      </c>
      <c r="J23" s="195" t="n">
        <f aca="false" ca="false" dt2D="false" dtr="false" t="normal">J25</f>
        <v>81</v>
      </c>
      <c r="K23" s="139" t="n">
        <f aca="false" ca="false" dt2D="false" dtr="false" t="normal">K25</f>
        <v>23425815.810000002</v>
      </c>
      <c r="L23" s="139" t="n">
        <f aca="false" ca="false" dt2D="false" dtr="false" t="normal">L25</f>
        <v>0</v>
      </c>
      <c r="M23" s="139" t="n">
        <f aca="false" ca="false" dt2D="false" dtr="false" t="normal">M25</f>
        <v>0</v>
      </c>
      <c r="N23" s="139" t="n">
        <f aca="false" ca="false" dt2D="false" dtr="false" t="normal">N25</f>
        <v>23425815.810000002</v>
      </c>
      <c r="O23" s="139" t="n">
        <f aca="false" ca="false" dt2D="false" dtr="false" t="normal">O25</f>
        <v>0</v>
      </c>
      <c r="P23" s="139" t="n">
        <f aca="false" ca="false" dt2D="false" dtr="false" t="normal">P25</f>
        <v>0</v>
      </c>
      <c r="Q23" s="139" t="n">
        <f aca="false" ca="false" dt2D="false" dtr="false" t="normal">Q25</f>
        <v>0</v>
      </c>
      <c r="R23" s="80" t="n"/>
      <c r="S23" s="42" t="n"/>
    </row>
    <row customHeight="true" ht="24.950000762939453" outlineLevel="0" r="24">
      <c r="A24" s="18" t="s">
        <v>9</v>
      </c>
      <c r="B24" s="19" t="s"/>
      <c r="C24" s="20" t="s"/>
      <c r="D24" s="22" t="s"/>
      <c r="E24" s="23" t="s"/>
      <c r="F24" s="24" t="s"/>
      <c r="G24" s="25" t="s"/>
      <c r="H24" s="27" t="s"/>
      <c r="I24" s="28" t="s"/>
      <c r="J24" s="29" t="s"/>
      <c r="K24" s="30" t="s"/>
      <c r="L24" s="31" t="s"/>
      <c r="M24" s="32" t="s"/>
      <c r="N24" s="33" t="s"/>
      <c r="O24" s="35" t="s"/>
      <c r="P24" s="36" t="s"/>
      <c r="Q24" s="37" t="s"/>
      <c r="R24" s="38" t="s"/>
      <c r="S24" s="39" t="s"/>
    </row>
    <row customHeight="true" ht="24.950000762939453" outlineLevel="0" r="25">
      <c r="A25" s="40" t="s">
        <v>12</v>
      </c>
      <c r="B25" s="41" t="s"/>
      <c r="C25" s="42" t="n"/>
      <c r="D25" s="42" t="n"/>
      <c r="E25" s="42" t="n"/>
      <c r="F25" s="42" t="n"/>
      <c r="G25" s="195" t="n">
        <f aca="false" ca="false" dt2D="false" dtr="false" t="normal">SUM(G26:G29)</f>
        <v>2747</v>
      </c>
      <c r="H25" s="195" t="n">
        <f aca="false" ca="false" dt2D="false" dtr="false" t="normal">SUM(H26:H29)</f>
        <v>2657</v>
      </c>
      <c r="I25" s="195" t="n">
        <f aca="false" ca="false" dt2D="false" dtr="false" t="normal">SUM(I26:I29)</f>
        <v>2348.3000000000002</v>
      </c>
      <c r="J25" s="195" t="n">
        <f aca="false" ca="false" dt2D="false" dtr="false" t="normal">SUM(J26:J29)</f>
        <v>81</v>
      </c>
      <c r="K25" s="218" t="n">
        <f aca="false" ca="false" dt2D="false" dtr="false" t="normal">SUM(K26:K29)</f>
        <v>23425815.810000002</v>
      </c>
      <c r="L25" s="218" t="n">
        <f aca="false" ca="false" dt2D="false" dtr="false" t="normal">SUM(L26:L29)</f>
        <v>0</v>
      </c>
      <c r="M25" s="218" t="n">
        <f aca="false" ca="false" dt2D="false" dtr="false" t="normal">SUM(M26:M29)</f>
        <v>0</v>
      </c>
      <c r="N25" s="218" t="n">
        <f aca="false" ca="false" dt2D="false" dtr="false" t="normal">SUM(N26:N29)</f>
        <v>23425815.810000002</v>
      </c>
      <c r="O25" s="218" t="n">
        <f aca="false" ca="false" dt2D="false" dtr="false" t="normal">SUM(O26:O29)</f>
        <v>0</v>
      </c>
      <c r="P25" s="218" t="n">
        <f aca="false" ca="false" dt2D="false" dtr="false" t="normal">SUM(P26:P29)</f>
        <v>0</v>
      </c>
      <c r="Q25" s="218" t="n">
        <f aca="false" ca="false" dt2D="false" dtr="false" t="normal">SUM(Q26:Q29)</f>
        <v>0</v>
      </c>
      <c r="R25" s="10" t="n"/>
      <c r="S25" s="10" t="n"/>
    </row>
    <row customHeight="true" ht="24.950000762939453" outlineLevel="0" r="26">
      <c r="A26" s="5" t="n">
        <v>1</v>
      </c>
      <c r="B26" s="108" t="s">
        <v>68</v>
      </c>
      <c r="C26" s="10" t="n">
        <v>1985</v>
      </c>
      <c r="D26" s="241" t="s">
        <v>4</v>
      </c>
      <c r="E26" s="10" t="n">
        <v>3</v>
      </c>
      <c r="F26" s="10" t="n">
        <v>1</v>
      </c>
      <c r="G26" s="10" t="n">
        <v>459</v>
      </c>
      <c r="H26" s="10" t="n">
        <v>459</v>
      </c>
      <c r="I26" s="10" t="n">
        <v>275.39999999999998</v>
      </c>
      <c r="J26" s="10" t="n">
        <v>13</v>
      </c>
      <c r="K26" s="15" t="n">
        <f aca="false" ca="false" dt2D="false" dtr="false" t="normal">'часть 2'!C14</f>
        <v>4838406.1399999997</v>
      </c>
      <c r="L26" s="15" t="n"/>
      <c r="M26" s="15" t="n"/>
      <c r="N26" s="15" t="n">
        <f aca="false" ca="false" dt2D="false" dtr="false" t="normal">K26</f>
        <v>4838406.1399999997</v>
      </c>
      <c r="O26" s="15" t="n"/>
      <c r="P26" s="15" t="n"/>
      <c r="Q26" s="15" t="n"/>
      <c r="R26" s="10" t="n">
        <v>2027</v>
      </c>
      <c r="S26" s="10" t="n">
        <v>2027</v>
      </c>
    </row>
    <row customHeight="true" ht="24.950000762939453" outlineLevel="0" r="27">
      <c r="A27" s="5" t="n">
        <v>2</v>
      </c>
      <c r="B27" s="108" t="s">
        <v>74</v>
      </c>
      <c r="C27" s="10" t="n">
        <v>1987</v>
      </c>
      <c r="D27" s="241" t="s">
        <v>4</v>
      </c>
      <c r="E27" s="10" t="n">
        <v>3</v>
      </c>
      <c r="F27" s="10" t="n">
        <v>3</v>
      </c>
      <c r="G27" s="10" t="n">
        <v>1490</v>
      </c>
      <c r="H27" s="10" t="n">
        <v>1490</v>
      </c>
      <c r="I27" s="10" t="n">
        <v>1364.9000000000001</v>
      </c>
      <c r="J27" s="10" t="n">
        <v>38</v>
      </c>
      <c r="K27" s="15" t="n">
        <f aca="false" ca="false" dt2D="false" dtr="false" t="normal">'часть 2'!C15</f>
        <v>8621759.1999999993</v>
      </c>
      <c r="L27" s="15" t="n"/>
      <c r="M27" s="15" t="n"/>
      <c r="N27" s="15" t="n">
        <f aca="false" ca="false" dt2D="false" dtr="false" t="normal">K27</f>
        <v>8621759.1999999993</v>
      </c>
      <c r="O27" s="15" t="n"/>
      <c r="P27" s="15" t="n"/>
      <c r="Q27" s="15" t="n"/>
      <c r="R27" s="10" t="n">
        <v>2027</v>
      </c>
      <c r="S27" s="10" t="n">
        <v>2027</v>
      </c>
    </row>
    <row customHeight="true" ht="24.950000762939453" outlineLevel="0" r="28">
      <c r="A28" s="5" t="n">
        <v>3</v>
      </c>
      <c r="B28" s="108" t="s">
        <v>84</v>
      </c>
      <c r="C28" s="10" t="s">
        <v>2</v>
      </c>
      <c r="D28" s="241" t="s">
        <v>4</v>
      </c>
      <c r="E28" s="10" t="n">
        <v>2</v>
      </c>
      <c r="F28" s="10" t="n">
        <v>3</v>
      </c>
      <c r="G28" s="10" t="n">
        <v>216</v>
      </c>
      <c r="H28" s="10" t="n">
        <v>166.40000000000001</v>
      </c>
      <c r="I28" s="10" t="n">
        <v>166.40000000000001</v>
      </c>
      <c r="J28" s="10" t="n">
        <v>5</v>
      </c>
      <c r="K28" s="15" t="n">
        <f aca="false" ca="false" dt2D="false" dtr="false" t="normal">'часть 2'!C16</f>
        <v>2507174.0900000003</v>
      </c>
      <c r="L28" s="15" t="n"/>
      <c r="M28" s="15" t="n"/>
      <c r="N28" s="15" t="n">
        <f aca="false" ca="false" dt2D="false" dtr="false" t="normal">K28</f>
        <v>2507174.0900000003</v>
      </c>
      <c r="O28" s="15" t="n"/>
      <c r="P28" s="15" t="n"/>
      <c r="Q28" s="15" t="n"/>
      <c r="R28" s="10" t="n">
        <v>2027</v>
      </c>
      <c r="S28" s="10" t="n">
        <v>2027</v>
      </c>
    </row>
    <row customHeight="true" ht="24.950000762939453" outlineLevel="0" r="29">
      <c r="A29" s="18" t="n">
        <v>4</v>
      </c>
      <c r="B29" s="108" t="s">
        <v>86</v>
      </c>
      <c r="C29" s="10" t="n">
        <v>1955</v>
      </c>
      <c r="D29" s="241" t="s">
        <v>4</v>
      </c>
      <c r="E29" s="10" t="n">
        <v>2</v>
      </c>
      <c r="F29" s="10" t="n">
        <v>2</v>
      </c>
      <c r="G29" s="10" t="n">
        <v>582</v>
      </c>
      <c r="H29" s="10" t="n">
        <v>541.60000000000002</v>
      </c>
      <c r="I29" s="10" t="n">
        <v>541.60000000000002</v>
      </c>
      <c r="J29" s="10" t="n">
        <v>25</v>
      </c>
      <c r="K29" s="15" t="n">
        <f aca="false" ca="false" dt2D="false" dtr="false" t="normal">'часть 2'!C17</f>
        <v>7458476.3800000008</v>
      </c>
      <c r="L29" s="15" t="n"/>
      <c r="M29" s="15" t="n"/>
      <c r="N29" s="15" t="n">
        <f aca="false" ca="false" dt2D="false" dtr="false" t="normal">K29</f>
        <v>7458476.3800000008</v>
      </c>
      <c r="O29" s="15" t="n"/>
      <c r="P29" s="15" t="n"/>
      <c r="Q29" s="15" t="n"/>
      <c r="R29" s="10" t="n">
        <v>2027</v>
      </c>
      <c r="S29" s="10" t="n">
        <v>2027</v>
      </c>
    </row>
    <row customHeight="true" ht="24" outlineLevel="0" r="30">
      <c r="A30" s="40" t="s">
        <v>17</v>
      </c>
      <c r="B30" s="49" t="s"/>
      <c r="C30" s="51" t="s"/>
      <c r="D30" s="52" t="s"/>
      <c r="E30" s="54" t="s"/>
      <c r="F30" s="56" t="s"/>
      <c r="G30" s="58" t="s"/>
      <c r="H30" s="59" t="s"/>
      <c r="I30" s="61" t="s"/>
      <c r="J30" s="63" t="s"/>
      <c r="K30" s="65" t="s"/>
      <c r="L30" s="67" t="s"/>
      <c r="M30" s="68" t="s"/>
      <c r="N30" s="70" t="s"/>
      <c r="O30" s="71" t="s"/>
      <c r="P30" s="73" t="s"/>
      <c r="Q30" s="74" t="s"/>
      <c r="R30" s="75" t="s"/>
      <c r="S30" s="76" t="s"/>
    </row>
    <row customHeight="true" ht="24.950000762939453" outlineLevel="0" r="31">
      <c r="A31" s="40" t="s">
        <v>27</v>
      </c>
      <c r="B31" s="79" t="s"/>
      <c r="C31" s="80" t="n"/>
      <c r="D31" s="80" t="n"/>
      <c r="E31" s="80" t="n"/>
      <c r="F31" s="80" t="n"/>
      <c r="G31" s="80" t="n">
        <f aca="false" ca="false" dt2D="false" dtr="false" t="normal">G33</f>
        <v>1664.7</v>
      </c>
      <c r="H31" s="80" t="n">
        <f aca="false" ca="false" dt2D="false" dtr="false" t="normal">H33</f>
        <v>1362</v>
      </c>
      <c r="I31" s="80" t="n">
        <f aca="false" ca="false" dt2D="false" dtr="false" t="normal">I33</f>
        <v>1279.3</v>
      </c>
      <c r="J31" s="80" t="n">
        <f aca="false" ca="false" dt2D="false" dtr="false" t="normal">J33</f>
        <v>36</v>
      </c>
      <c r="K31" s="139" t="n">
        <f aca="false" ca="false" dt2D="false" dtr="false" t="normal">K33</f>
        <v>25422981.789999999</v>
      </c>
      <c r="L31" s="80" t="n">
        <f aca="false" ca="false" dt2D="false" dtr="false" t="normal">L33</f>
        <v>0</v>
      </c>
      <c r="M31" s="80" t="n">
        <f aca="false" ca="false" dt2D="false" dtr="false" t="normal">M33</f>
        <v>0</v>
      </c>
      <c r="N31" s="139" t="n">
        <f aca="false" ca="false" dt2D="false" dtr="false" t="normal">N33</f>
        <v>25422981.789999999</v>
      </c>
      <c r="O31" s="80" t="n">
        <f aca="false" ca="false" dt2D="false" dtr="false" t="normal">O33</f>
        <v>0</v>
      </c>
      <c r="P31" s="80" t="n">
        <f aca="false" ca="false" dt2D="false" dtr="false" t="normal">P33</f>
        <v>0</v>
      </c>
      <c r="Q31" s="80" t="n">
        <f aca="false" ca="false" dt2D="false" dtr="false" t="normal">Q33</f>
        <v>0</v>
      </c>
      <c r="R31" s="80" t="n"/>
      <c r="S31" s="42" t="n"/>
    </row>
    <row customHeight="true" ht="24.950000762939453" outlineLevel="0" r="32">
      <c r="A32" s="18" t="s">
        <v>9</v>
      </c>
      <c r="B32" s="174" t="s"/>
      <c r="C32" s="176" t="s"/>
      <c r="D32" s="180" t="s"/>
      <c r="E32" s="183" t="s"/>
      <c r="F32" s="185" t="s"/>
      <c r="G32" s="187" t="s"/>
      <c r="H32" s="189" t="s"/>
      <c r="I32" s="201" t="s"/>
      <c r="J32" s="207" t="s"/>
      <c r="K32" s="208" t="s"/>
      <c r="L32" s="209" t="s"/>
      <c r="M32" s="210" t="s"/>
      <c r="N32" s="211" t="s"/>
      <c r="O32" s="212" t="s"/>
      <c r="P32" s="213" t="s"/>
      <c r="Q32" s="214" t="s"/>
      <c r="R32" s="215" t="s"/>
      <c r="S32" s="217" t="s"/>
      <c r="T32" s="2" t="n"/>
    </row>
    <row outlineLevel="0" r="33">
      <c r="A33" s="40" t="s">
        <v>12</v>
      </c>
      <c r="B33" s="135" t="s"/>
      <c r="C33" s="80" t="n"/>
      <c r="D33" s="80" t="n"/>
      <c r="E33" s="80" t="n"/>
      <c r="F33" s="80" t="n"/>
      <c r="G33" s="80" t="n">
        <f aca="false" ca="false" dt2D="false" dtr="false" t="normal">SUM(G34:G36)</f>
        <v>1664.7</v>
      </c>
      <c r="H33" s="80" t="n">
        <f aca="false" ca="false" dt2D="false" dtr="false" t="normal">SUM(H34:H36)</f>
        <v>1362</v>
      </c>
      <c r="I33" s="80" t="n">
        <f aca="false" ca="false" dt2D="false" dtr="false" t="normal">SUM(I34:I36)</f>
        <v>1279.3</v>
      </c>
      <c r="J33" s="80" t="n">
        <f aca="false" ca="false" dt2D="false" dtr="false" t="normal">SUM(J34:J36)</f>
        <v>36</v>
      </c>
      <c r="K33" s="139" t="n">
        <f aca="false" ca="false" dt2D="false" dtr="false" t="normal">SUM(K34:K36)</f>
        <v>25422981.789999999</v>
      </c>
      <c r="L33" s="139" t="n">
        <f aca="false" ca="false" dt2D="false" dtr="false" t="normal">SUM(L34:L36)</f>
        <v>0</v>
      </c>
      <c r="M33" s="139" t="n">
        <f aca="false" ca="false" dt2D="false" dtr="false" t="normal">SUM(M34:M36)</f>
        <v>0</v>
      </c>
      <c r="N33" s="139" t="n">
        <f aca="false" ca="false" dt2D="false" dtr="false" t="normal">SUM(N34:N36)</f>
        <v>25422981.789999999</v>
      </c>
      <c r="O33" s="139" t="n">
        <f aca="false" ca="false" dt2D="false" dtr="false" t="normal">SUM(O34:O36)</f>
        <v>0</v>
      </c>
      <c r="P33" s="139" t="n">
        <f aca="false" ca="false" dt2D="false" dtr="false" t="normal">SUM(P34:P36)</f>
        <v>0</v>
      </c>
      <c r="Q33" s="139" t="n">
        <f aca="false" ca="false" dt2D="false" dtr="false" t="normal">SUM(Q34:Q36)</f>
        <v>0</v>
      </c>
      <c r="R33" s="10" t="n"/>
      <c r="S33" s="10" t="n"/>
    </row>
    <row customHeight="true" ht="24.950000762939453" outlineLevel="0" r="34">
      <c r="A34" s="5" t="n">
        <v>1</v>
      </c>
      <c r="B34" s="47" t="s">
        <v>58</v>
      </c>
      <c r="C34" s="10" t="n">
        <v>1959</v>
      </c>
      <c r="D34" s="10" t="s">
        <v>4</v>
      </c>
      <c r="E34" s="10" t="n">
        <v>2</v>
      </c>
      <c r="F34" s="10" t="n">
        <v>1</v>
      </c>
      <c r="G34" s="10" t="n">
        <v>454.19999999999999</v>
      </c>
      <c r="H34" s="10" t="n">
        <v>454.19999999999999</v>
      </c>
      <c r="I34" s="10" t="n">
        <v>418.10000000000002</v>
      </c>
      <c r="J34" s="10" t="n">
        <v>8</v>
      </c>
      <c r="K34" s="15" t="n">
        <f aca="false" ca="false" dt2D="false" dtr="false" t="normal">'часть 2'!C20</f>
        <v>10705057.300000001</v>
      </c>
      <c r="L34" s="15" t="n"/>
      <c r="M34" s="15" t="n"/>
      <c r="N34" s="15" t="n">
        <f aca="false" ca="false" dt2D="false" dtr="false" t="normal">K34</f>
        <v>10705057.300000001</v>
      </c>
      <c r="O34" s="15" t="n"/>
      <c r="P34" s="15" t="n"/>
      <c r="Q34" s="15" t="n"/>
      <c r="R34" s="10" t="n">
        <v>2028</v>
      </c>
      <c r="S34" s="10" t="n">
        <v>2028</v>
      </c>
    </row>
    <row customHeight="true" ht="24.950000762939453" outlineLevel="0" r="35">
      <c r="A35" s="5" t="n">
        <v>2</v>
      </c>
      <c r="B35" s="47" t="s">
        <v>69</v>
      </c>
      <c r="C35" s="10" t="n">
        <v>1964</v>
      </c>
      <c r="D35" s="10" t="s">
        <v>4</v>
      </c>
      <c r="E35" s="10" t="n">
        <v>2</v>
      </c>
      <c r="F35" s="10" t="n">
        <v>2</v>
      </c>
      <c r="G35" s="10" t="n">
        <v>703.29999999999995</v>
      </c>
      <c r="H35" s="10" t="n">
        <v>400.60000000000002</v>
      </c>
      <c r="I35" s="10" t="n">
        <v>354</v>
      </c>
      <c r="J35" s="10" t="n">
        <v>12</v>
      </c>
      <c r="K35" s="15" t="n">
        <f aca="false" ca="false" dt2D="false" dtr="false" t="normal">'часть 2'!C21</f>
        <v>7799398.8899999997</v>
      </c>
      <c r="L35" s="15" t="n"/>
      <c r="M35" s="15" t="n"/>
      <c r="N35" s="15" t="n">
        <f aca="false" ca="false" dt2D="false" dtr="false" t="normal">K35</f>
        <v>7799398.8899999997</v>
      </c>
      <c r="O35" s="15" t="n"/>
      <c r="P35" s="15" t="n"/>
      <c r="Q35" s="15" t="n"/>
      <c r="R35" s="10" t="n">
        <v>2028</v>
      </c>
      <c r="S35" s="10" t="n">
        <v>2028</v>
      </c>
    </row>
    <row customHeight="true" ht="24.950000762939453" outlineLevel="0" r="36">
      <c r="A36" s="18" t="n">
        <v>3</v>
      </c>
      <c r="B36" s="47" t="s">
        <v>16</v>
      </c>
      <c r="C36" s="10" t="n">
        <v>1968</v>
      </c>
      <c r="D36" s="10" t="s">
        <v>4</v>
      </c>
      <c r="E36" s="10" t="n">
        <v>2</v>
      </c>
      <c r="F36" s="10" t="n">
        <v>2</v>
      </c>
      <c r="G36" s="10" t="n">
        <v>507.19999999999999</v>
      </c>
      <c r="H36" s="10" t="n">
        <v>507.19999999999999</v>
      </c>
      <c r="I36" s="10" t="n">
        <v>507.19999999999999</v>
      </c>
      <c r="J36" s="10" t="n">
        <v>16</v>
      </c>
      <c r="K36" s="15" t="n">
        <f aca="false" ca="false" dt2D="false" dtr="false" t="normal">'часть 2'!C22</f>
        <v>6918525.5999999996</v>
      </c>
      <c r="L36" s="15" t="n"/>
      <c r="M36" s="15" t="n"/>
      <c r="N36" s="15" t="n">
        <f aca="false" ca="false" dt2D="false" dtr="false" t="normal">K36</f>
        <v>6918525.5999999996</v>
      </c>
      <c r="O36" s="15" t="n"/>
      <c r="P36" s="15" t="n"/>
      <c r="Q36" s="15" t="n"/>
      <c r="R36" s="10" t="n">
        <v>2028</v>
      </c>
      <c r="S36" s="10" t="n">
        <v>2028</v>
      </c>
    </row>
    <row customHeight="true" ht="44.25" outlineLevel="0" r="37">
      <c r="A37" s="140" t="s">
        <v>50</v>
      </c>
      <c r="B37" s="141" t="s"/>
      <c r="C37" s="142" t="s"/>
      <c r="D37" s="143" t="s"/>
      <c r="E37" s="145" t="s"/>
      <c r="F37" s="146" t="s"/>
      <c r="G37" s="148" t="s"/>
      <c r="H37" s="149" t="s"/>
      <c r="I37" s="151" t="s"/>
      <c r="J37" s="153" t="s"/>
      <c r="K37" s="155" t="s"/>
      <c r="L37" s="157" t="s"/>
      <c r="M37" s="160" t="s"/>
      <c r="N37" s="162" t="s"/>
      <c r="O37" s="164" t="s"/>
      <c r="P37" s="166" t="s"/>
      <c r="Q37" s="168" t="s"/>
      <c r="R37" s="171" t="s"/>
      <c r="S37" s="175" t="s"/>
    </row>
    <row customHeight="true" ht="24.950000762939453" outlineLevel="0" r="38">
      <c r="A38" s="40" t="s">
        <v>27</v>
      </c>
      <c r="B38" s="192" t="s"/>
      <c r="C38" s="80" t="n"/>
      <c r="D38" s="80" t="n"/>
      <c r="E38" s="80" t="n"/>
      <c r="F38" s="80" t="n"/>
      <c r="G38" s="139" t="n">
        <f aca="false" ca="false" dt2D="false" dtr="false" t="normal">G40</f>
        <v>18567.900000000001</v>
      </c>
      <c r="H38" s="139" t="n">
        <f aca="false" ca="false" dt2D="false" dtr="false" t="normal">H40</f>
        <v>17623.599999999999</v>
      </c>
      <c r="I38" s="139" t="n">
        <f aca="false" ca="false" dt2D="false" dtr="false" t="normal">I40</f>
        <v>13175.800000000001</v>
      </c>
      <c r="J38" s="195" t="n">
        <f aca="false" ca="false" dt2D="false" dtr="false" t="normal">J40</f>
        <v>744</v>
      </c>
      <c r="K38" s="139" t="n">
        <f aca="false" ca="false" dt2D="false" dtr="false" t="normal">K40</f>
        <v>123289940.2</v>
      </c>
      <c r="L38" s="139" t="n">
        <f aca="false" ca="false" dt2D="false" dtr="false" t="normal">L40</f>
        <v>0</v>
      </c>
      <c r="M38" s="139" t="n">
        <f aca="false" ca="false" dt2D="false" dtr="false" t="normal">M40</f>
        <v>0</v>
      </c>
      <c r="N38" s="139" t="n">
        <f aca="false" ca="false" dt2D="false" dtr="false" t="normal">N40</f>
        <v>50252043.130000003</v>
      </c>
      <c r="O38" s="139" t="n">
        <f aca="false" ca="false" dt2D="false" dtr="false" t="normal">O40</f>
        <v>73037897.069999993</v>
      </c>
      <c r="P38" s="139" t="n">
        <f aca="false" ca="false" dt2D="false" dtr="false" t="normal">P40</f>
        <v>0</v>
      </c>
      <c r="Q38" s="139" t="n">
        <f aca="false" ca="false" dt2D="false" dtr="false" t="normal">Q40</f>
        <v>0</v>
      </c>
      <c r="R38" s="80" t="n"/>
      <c r="S38" s="42" t="n"/>
    </row>
    <row customHeight="true" ht="24.950000762939453" outlineLevel="0" r="39">
      <c r="A39" s="18" t="s">
        <v>59</v>
      </c>
      <c r="B39" s="219" t="s"/>
      <c r="C39" s="220" t="s"/>
      <c r="D39" s="221" t="s"/>
      <c r="E39" s="222" t="s"/>
      <c r="F39" s="223" t="s"/>
      <c r="G39" s="224" t="s"/>
      <c r="H39" s="225" t="s"/>
      <c r="I39" s="226" t="s"/>
      <c r="J39" s="227" t="s"/>
      <c r="K39" s="228" t="s"/>
      <c r="L39" s="229" t="s"/>
      <c r="M39" s="230" t="s"/>
      <c r="N39" s="233" t="s"/>
      <c r="O39" s="235" t="s"/>
      <c r="P39" s="236" t="s"/>
      <c r="Q39" s="237" t="s"/>
      <c r="R39" s="238" t="s"/>
      <c r="S39" s="239" t="s"/>
    </row>
    <row customHeight="true" ht="20.100000381469727" outlineLevel="0" r="40">
      <c r="A40" s="40" t="s">
        <v>12</v>
      </c>
      <c r="B40" s="232" t="s"/>
      <c r="C40" s="42" t="n"/>
      <c r="D40" s="42" t="n"/>
      <c r="E40" s="42" t="n"/>
      <c r="F40" s="42" t="n"/>
      <c r="G40" s="218" t="n">
        <f aca="false" ca="false" dt2D="false" dtr="false" t="normal">SUM(G41:G64)</f>
        <v>18567.900000000001</v>
      </c>
      <c r="H40" s="218" t="n">
        <f aca="false" ca="false" dt2D="false" dtr="false" t="normal">SUM(H41:H64)</f>
        <v>17623.599999999999</v>
      </c>
      <c r="I40" s="218" t="n">
        <f aca="false" ca="false" dt2D="false" dtr="false" t="normal">SUM(I41:I64)</f>
        <v>13175.800000000001</v>
      </c>
      <c r="J40" s="195" t="n">
        <f aca="false" ca="false" dt2D="false" dtr="false" t="normal">SUM(J41:J64)</f>
        <v>744</v>
      </c>
      <c r="K40" s="218" t="n">
        <f aca="false" ca="false" dt2D="false" dtr="false" t="normal">SUM(K41:K64)</f>
        <v>123289940.2</v>
      </c>
      <c r="L40" s="218" t="n">
        <f aca="false" ca="false" dt2D="false" dtr="false" t="normal">SUM(L41:L64)</f>
        <v>0</v>
      </c>
      <c r="M40" s="218" t="n">
        <f aca="false" ca="false" dt2D="false" dtr="false" t="normal">SUM(M41:M64)</f>
        <v>0</v>
      </c>
      <c r="N40" s="218" t="n">
        <f aca="false" ca="false" dt2D="false" dtr="false" t="normal">SUM(N41:N64)</f>
        <v>50252043.130000003</v>
      </c>
      <c r="O40" s="218" t="n">
        <f aca="false" ca="false" dt2D="false" dtr="false" t="normal">SUM(O41:O64)</f>
        <v>73037897.069999993</v>
      </c>
      <c r="P40" s="218" t="n">
        <f aca="false" ca="false" dt2D="false" dtr="false" t="normal">SUM(P41:P64)</f>
        <v>0</v>
      </c>
      <c r="Q40" s="218" t="n">
        <f aca="false" ca="false" dt2D="false" dtr="false" t="normal">SUM(Q41:Q64)</f>
        <v>0</v>
      </c>
      <c r="R40" s="80" t="n"/>
      <c r="S40" s="195" t="n"/>
    </row>
    <row customHeight="true" ht="24.950000762939453" outlineLevel="0" r="41">
      <c r="A41" s="5" t="n">
        <v>1</v>
      </c>
      <c r="B41" s="8" t="s">
        <v>72</v>
      </c>
      <c r="C41" s="10" t="s">
        <v>2</v>
      </c>
      <c r="D41" s="10" t="s">
        <v>66</v>
      </c>
      <c r="E41" s="10" t="n">
        <v>2</v>
      </c>
      <c r="F41" s="10" t="n">
        <v>1</v>
      </c>
      <c r="G41" s="13" t="n">
        <v>394.69999999999999</v>
      </c>
      <c r="H41" s="13" t="n">
        <v>259.39999999999998</v>
      </c>
      <c r="I41" s="13" t="n">
        <v>259.39999999999998</v>
      </c>
      <c r="J41" s="10" t="n">
        <v>20</v>
      </c>
      <c r="K41" s="15" t="n">
        <v>3641084.3399999999</v>
      </c>
      <c r="L41" s="15" t="n">
        <f aca="false" ca="false" dt2D="false" dtr="false" t="normal">K41-'часть 2'!C25</f>
        <v>0</v>
      </c>
      <c r="M41" s="15" t="n"/>
      <c r="N41" s="15" t="n">
        <v>3641084.3399999999</v>
      </c>
      <c r="O41" s="15" t="n"/>
      <c r="P41" s="15" t="n"/>
      <c r="Q41" s="15" t="n"/>
      <c r="R41" s="10" t="n">
        <v>2024</v>
      </c>
      <c r="S41" s="109" t="n">
        <v>2026</v>
      </c>
    </row>
    <row customHeight="true" ht="24.950000762939453" outlineLevel="0" r="42">
      <c r="A42" s="5" t="n">
        <v>2</v>
      </c>
      <c r="B42" s="8" t="s">
        <v>40</v>
      </c>
      <c r="C42" s="10" t="n">
        <v>1991</v>
      </c>
      <c r="D42" s="10" t="s">
        <v>4</v>
      </c>
      <c r="E42" s="10" t="n">
        <v>2</v>
      </c>
      <c r="F42" s="10" t="n">
        <v>2</v>
      </c>
      <c r="G42" s="13" t="n">
        <v>970.70000000000005</v>
      </c>
      <c r="H42" s="13" t="n">
        <v>970.70000000000005</v>
      </c>
      <c r="I42" s="13" t="n">
        <v>893.10000000000002</v>
      </c>
      <c r="J42" s="10" t="n">
        <v>71</v>
      </c>
      <c r="K42" s="15" t="n">
        <v>1711675.5</v>
      </c>
      <c r="L42" s="15" t="n">
        <f aca="false" ca="false" dt2D="false" dtr="false" t="normal">K42-'часть 2'!C26</f>
        <v>0</v>
      </c>
      <c r="M42" s="15" t="n"/>
      <c r="N42" s="15" t="n">
        <v>1711675.5</v>
      </c>
      <c r="O42" s="15" t="n"/>
      <c r="P42" s="15" t="n"/>
      <c r="Q42" s="15" t="n"/>
      <c r="R42" s="10" t="n">
        <v>2026</v>
      </c>
      <c r="S42" s="109" t="n">
        <v>2026</v>
      </c>
    </row>
    <row customHeight="true" ht="24.950000762939453" outlineLevel="0" r="43">
      <c r="A43" s="5" t="n">
        <v>3</v>
      </c>
      <c r="B43" s="178" t="s">
        <v>54</v>
      </c>
      <c r="C43" s="10" t="n">
        <v>1985</v>
      </c>
      <c r="D43" s="10" t="s">
        <v>4</v>
      </c>
      <c r="E43" s="10" t="n">
        <v>3</v>
      </c>
      <c r="F43" s="10" t="n">
        <v>1</v>
      </c>
      <c r="G43" s="240" t="n">
        <v>454.19999999999999</v>
      </c>
      <c r="H43" s="240" t="n">
        <v>272.69999999999999</v>
      </c>
      <c r="I43" s="240" t="n">
        <v>272.69999999999999</v>
      </c>
      <c r="J43" s="10" t="n">
        <v>17</v>
      </c>
      <c r="K43" s="138" t="n">
        <v>6014006.1500000004</v>
      </c>
      <c r="L43" s="15" t="n">
        <f aca="false" ca="false" dt2D="false" dtr="false" t="normal">K43-'часть 2'!C27</f>
        <v>0</v>
      </c>
      <c r="M43" s="15" t="n"/>
      <c r="N43" s="138" t="n">
        <v>6014006.1500000004</v>
      </c>
      <c r="O43" s="15" t="n"/>
      <c r="P43" s="15" t="n"/>
      <c r="Q43" s="15" t="n"/>
      <c r="R43" s="10" t="n">
        <v>2026</v>
      </c>
      <c r="S43" s="109" t="n">
        <v>2026</v>
      </c>
    </row>
    <row customHeight="true" ht="24.950000762939453" outlineLevel="0" r="44">
      <c r="A44" s="5" t="n">
        <v>4</v>
      </c>
      <c r="B44" s="8" t="s">
        <v>88</v>
      </c>
      <c r="C44" s="10" t="s">
        <v>2</v>
      </c>
      <c r="D44" s="10" t="s">
        <v>4</v>
      </c>
      <c r="E44" s="10" t="n">
        <v>2</v>
      </c>
      <c r="F44" s="10" t="n">
        <v>1</v>
      </c>
      <c r="G44" s="13" t="n">
        <v>264.5</v>
      </c>
      <c r="H44" s="13" t="n">
        <v>180</v>
      </c>
      <c r="I44" s="13" t="n">
        <v>180</v>
      </c>
      <c r="J44" s="10" t="n">
        <v>11</v>
      </c>
      <c r="K44" s="15" t="n">
        <v>4163716.6699999999</v>
      </c>
      <c r="L44" s="15" t="n">
        <f aca="false" ca="false" dt2D="false" dtr="false" t="normal">K44-'часть 2'!C28</f>
        <v>0</v>
      </c>
      <c r="M44" s="15" t="n"/>
      <c r="N44" s="15" t="n">
        <v>2369603.29</v>
      </c>
      <c r="O44" s="15" t="n">
        <v>1794113.3799999999</v>
      </c>
      <c r="P44" s="15" t="n"/>
      <c r="Q44" s="15" t="n"/>
      <c r="R44" s="10" t="n">
        <v>2023</v>
      </c>
      <c r="S44" s="109" t="n">
        <v>2026</v>
      </c>
    </row>
    <row customHeight="true" ht="24.950000762939453" outlineLevel="0" r="45">
      <c r="A45" s="5" t="n">
        <v>5</v>
      </c>
      <c r="B45" s="8" t="s">
        <v>57</v>
      </c>
      <c r="C45" s="10" t="s">
        <v>2</v>
      </c>
      <c r="D45" s="10" t="s">
        <v>4</v>
      </c>
      <c r="E45" s="10" t="n">
        <v>1</v>
      </c>
      <c r="F45" s="10" t="n">
        <v>1</v>
      </c>
      <c r="G45" s="13" t="n">
        <v>248.19999999999999</v>
      </c>
      <c r="H45" s="13" t="n">
        <v>93.700000000000003</v>
      </c>
      <c r="I45" s="13" t="n">
        <v>93.700000000000003</v>
      </c>
      <c r="J45" s="10" t="n">
        <v>9</v>
      </c>
      <c r="K45" s="15" t="n">
        <v>4033600.5299999998</v>
      </c>
      <c r="L45" s="15" t="n">
        <f aca="false" ca="false" dt2D="false" dtr="false" t="normal">K45-'часть 2'!C29</f>
        <v>0</v>
      </c>
      <c r="M45" s="15" t="n"/>
      <c r="N45" s="15" t="n">
        <v>2325658.9199999999</v>
      </c>
      <c r="O45" s="15" t="n">
        <v>1707941.6100000001</v>
      </c>
      <c r="P45" s="15" t="n"/>
      <c r="Q45" s="15" t="n"/>
      <c r="R45" s="10" t="n">
        <v>2023</v>
      </c>
      <c r="S45" s="109" t="n">
        <v>2026</v>
      </c>
    </row>
    <row customHeight="true" ht="24.950000762939453" outlineLevel="0" r="46">
      <c r="A46" s="5" t="n">
        <v>6</v>
      </c>
      <c r="B46" s="231" t="s">
        <v>62</v>
      </c>
      <c r="C46" s="10" t="s">
        <v>2</v>
      </c>
      <c r="D46" s="10" t="s">
        <v>4</v>
      </c>
      <c r="E46" s="10" t="n">
        <v>2</v>
      </c>
      <c r="F46" s="10" t="n">
        <v>2</v>
      </c>
      <c r="G46" s="13" t="n">
        <v>606.60000000000002</v>
      </c>
      <c r="H46" s="13" t="n">
        <v>606.60000000000002</v>
      </c>
      <c r="I46" s="13" t="n">
        <v>374.19999999999999</v>
      </c>
      <c r="J46" s="10" t="n">
        <v>22</v>
      </c>
      <c r="K46" s="15" t="n">
        <v>5490901.3600000003</v>
      </c>
      <c r="L46" s="15" t="n">
        <f aca="false" ca="false" dt2D="false" dtr="false" t="normal">K46-'часть 2'!C30</f>
        <v>0</v>
      </c>
      <c r="M46" s="15" t="n"/>
      <c r="N46" s="15" t="n">
        <v>0</v>
      </c>
      <c r="O46" s="15" t="n">
        <v>5490901.3600000003</v>
      </c>
      <c r="P46" s="15" t="n"/>
      <c r="Q46" s="15" t="n"/>
      <c r="R46" s="10" t="n">
        <v>2023</v>
      </c>
      <c r="S46" s="109" t="n">
        <v>2026</v>
      </c>
    </row>
    <row customHeight="true" ht="24.950000762939453" outlineLevel="0" r="47">
      <c r="A47" s="5" t="n">
        <v>7</v>
      </c>
      <c r="B47" s="234" t="s">
        <v>63</v>
      </c>
      <c r="C47" s="10" t="s">
        <v>2</v>
      </c>
      <c r="D47" s="10" t="s">
        <v>66</v>
      </c>
      <c r="E47" s="10" t="n">
        <v>2</v>
      </c>
      <c r="F47" s="10" t="n">
        <v>1</v>
      </c>
      <c r="G47" s="13" t="n">
        <v>457.60000000000002</v>
      </c>
      <c r="H47" s="13" t="n">
        <v>299.10000000000002</v>
      </c>
      <c r="I47" s="13" t="n">
        <v>299.10000000000002</v>
      </c>
      <c r="J47" s="10" t="n">
        <v>27</v>
      </c>
      <c r="K47" s="15" t="n">
        <v>5100552.9199999999</v>
      </c>
      <c r="L47" s="15" t="n">
        <f aca="false" ca="false" dt2D="false" dtr="false" t="normal">K47-'часть 2'!C31</f>
        <v>0</v>
      </c>
      <c r="M47" s="15" t="n"/>
      <c r="N47" s="15" t="n">
        <v>0</v>
      </c>
      <c r="O47" s="15" t="n">
        <v>5100552.9199999999</v>
      </c>
      <c r="P47" s="15" t="n"/>
      <c r="Q47" s="15" t="n"/>
      <c r="R47" s="10" t="n">
        <v>2023</v>
      </c>
      <c r="S47" s="109" t="n">
        <v>2026</v>
      </c>
    </row>
    <row customHeight="true" ht="24.950000762939453" outlineLevel="0" r="48">
      <c r="A48" s="5" t="n">
        <v>8</v>
      </c>
      <c r="B48" s="8" t="s">
        <v>0</v>
      </c>
      <c r="C48" s="10" t="s">
        <v>2</v>
      </c>
      <c r="D48" s="10" t="s">
        <v>4</v>
      </c>
      <c r="E48" s="10" t="n">
        <v>1</v>
      </c>
      <c r="F48" s="10" t="n">
        <v>1</v>
      </c>
      <c r="G48" s="13" t="n">
        <v>251.09999999999999</v>
      </c>
      <c r="H48" s="13" t="n">
        <v>151.59999999999999</v>
      </c>
      <c r="I48" s="13" t="n">
        <v>151.59999999999999</v>
      </c>
      <c r="J48" s="10" t="n">
        <v>14</v>
      </c>
      <c r="K48" s="15" t="n">
        <v>7091329.96</v>
      </c>
      <c r="L48" s="15" t="n">
        <f aca="false" ca="false" dt2D="false" dtr="false" t="normal">K48-'часть 2'!C32</f>
        <v>0</v>
      </c>
      <c r="M48" s="15" t="n"/>
      <c r="N48" s="15" t="n">
        <v>0</v>
      </c>
      <c r="O48" s="15" t="n">
        <v>7091329.96</v>
      </c>
      <c r="P48" s="15" t="n"/>
      <c r="Q48" s="15" t="n"/>
      <c r="R48" s="10" t="n">
        <v>2023</v>
      </c>
      <c r="S48" s="109" t="n">
        <v>2026</v>
      </c>
    </row>
    <row customHeight="true" ht="24.950000762939453" outlineLevel="0" r="49">
      <c r="A49" s="5" t="n">
        <v>9</v>
      </c>
      <c r="B49" s="8" t="s">
        <v>52</v>
      </c>
      <c r="C49" s="10" t="s">
        <v>2</v>
      </c>
      <c r="D49" s="10" t="s">
        <v>4</v>
      </c>
      <c r="E49" s="10" t="n">
        <v>2</v>
      </c>
      <c r="F49" s="10" t="n">
        <v>1</v>
      </c>
      <c r="G49" s="13" t="n">
        <v>267.30000000000001</v>
      </c>
      <c r="H49" s="13" t="n">
        <v>200.30000000000001</v>
      </c>
      <c r="I49" s="13" t="n">
        <v>200.30000000000001</v>
      </c>
      <c r="J49" s="10" t="n">
        <v>12</v>
      </c>
      <c r="K49" s="15" t="n">
        <v>3903484.3799999999</v>
      </c>
      <c r="L49" s="15" t="n">
        <f aca="false" ca="false" dt2D="false" dtr="false" t="normal">K49-'часть 2'!C33</f>
        <v>0</v>
      </c>
      <c r="M49" s="15" t="n"/>
      <c r="N49" s="15" t="n">
        <v>0</v>
      </c>
      <c r="O49" s="15" t="n">
        <v>3903484.3799999999</v>
      </c>
      <c r="P49" s="15" t="n"/>
      <c r="Q49" s="15" t="n"/>
      <c r="R49" s="10" t="n">
        <v>2023</v>
      </c>
      <c r="S49" s="109" t="n">
        <v>2026</v>
      </c>
    </row>
    <row customHeight="true" ht="24.950000762939453" outlineLevel="0" r="50">
      <c r="A50" s="5" t="n">
        <v>10</v>
      </c>
      <c r="B50" s="8" t="s">
        <v>55</v>
      </c>
      <c r="C50" s="10" t="s">
        <v>2</v>
      </c>
      <c r="D50" s="10" t="s">
        <v>4</v>
      </c>
      <c r="E50" s="10" t="n">
        <v>2</v>
      </c>
      <c r="F50" s="10" t="n">
        <v>2</v>
      </c>
      <c r="G50" s="13" t="n">
        <v>452.89999999999998</v>
      </c>
      <c r="H50" s="13" t="n">
        <v>389.39999999999998</v>
      </c>
      <c r="I50" s="13" t="n">
        <v>389.39999999999998</v>
      </c>
      <c r="J50" s="10" t="n">
        <v>22</v>
      </c>
      <c r="K50" s="15" t="n">
        <v>6245575.0099999998</v>
      </c>
      <c r="L50" s="15" t="n">
        <f aca="false" ca="false" dt2D="false" dtr="false" t="normal">K50-'часть 2'!C34</f>
        <v>0</v>
      </c>
      <c r="M50" s="15" t="n"/>
      <c r="N50" s="15" t="n">
        <v>0</v>
      </c>
      <c r="O50" s="15" t="n">
        <v>6245575.0099999998</v>
      </c>
      <c r="P50" s="15" t="n"/>
      <c r="Q50" s="15" t="n"/>
      <c r="R50" s="10" t="n">
        <v>2023</v>
      </c>
      <c r="S50" s="109" t="n">
        <v>2026</v>
      </c>
    </row>
    <row customHeight="true" ht="24.950000762939453" outlineLevel="0" r="51">
      <c r="A51" s="5" t="n">
        <v>11</v>
      </c>
      <c r="B51" s="47" t="s">
        <v>61</v>
      </c>
      <c r="C51" s="10" t="n">
        <v>1917</v>
      </c>
      <c r="D51" s="10" t="s">
        <v>64</v>
      </c>
      <c r="E51" s="10" t="n">
        <v>2</v>
      </c>
      <c r="F51" s="10" t="n">
        <v>2</v>
      </c>
      <c r="G51" s="13" t="n">
        <v>213.09999999999999</v>
      </c>
      <c r="H51" s="13" t="n">
        <v>213.09999999999999</v>
      </c>
      <c r="I51" s="13" t="n">
        <v>201.30000000000001</v>
      </c>
      <c r="J51" s="10" t="n">
        <v>10</v>
      </c>
      <c r="K51" s="15" t="n">
        <v>2956838.0699999998</v>
      </c>
      <c r="L51" s="15" t="n">
        <f aca="false" ca="false" dt2D="false" dtr="false" t="normal">K51-'часть 2'!C35</f>
        <v>0</v>
      </c>
      <c r="M51" s="15" t="n"/>
      <c r="N51" s="15" t="n">
        <v>932425.31999999995</v>
      </c>
      <c r="O51" s="15" t="n">
        <v>2024412.75</v>
      </c>
      <c r="P51" s="15" t="n"/>
      <c r="Q51" s="15" t="n"/>
      <c r="R51" s="10" t="n">
        <v>2016</v>
      </c>
      <c r="S51" s="109" t="n">
        <v>2026</v>
      </c>
    </row>
    <row customHeight="true" ht="24.950000762939453" outlineLevel="0" r="52">
      <c r="A52" s="5" t="n">
        <v>12</v>
      </c>
      <c r="B52" s="231" t="s">
        <v>71</v>
      </c>
      <c r="C52" s="10" t="n">
        <v>1975</v>
      </c>
      <c r="D52" s="10" t="s">
        <v>4</v>
      </c>
      <c r="E52" s="109" t="n">
        <v>2</v>
      </c>
      <c r="F52" s="109" t="n">
        <v>2</v>
      </c>
      <c r="G52" s="240" t="n">
        <v>333.5</v>
      </c>
      <c r="H52" s="240" t="n">
        <v>333.5</v>
      </c>
      <c r="I52" s="240" t="n">
        <v>302.5</v>
      </c>
      <c r="J52" s="109" t="n">
        <v>19</v>
      </c>
      <c r="K52" s="138" t="n">
        <v>1221986.53</v>
      </c>
      <c r="L52" s="15" t="n">
        <f aca="false" ca="false" dt2D="false" dtr="false" t="normal">K52-'часть 2'!C36</f>
        <v>0</v>
      </c>
      <c r="M52" s="15" t="n"/>
      <c r="N52" s="138" t="n">
        <v>1221986.53</v>
      </c>
      <c r="O52" s="15" t="n"/>
      <c r="P52" s="15" t="n"/>
      <c r="Q52" s="15" t="n"/>
      <c r="R52" s="10" t="n">
        <v>2016</v>
      </c>
      <c r="S52" s="109" t="n">
        <v>2026</v>
      </c>
    </row>
    <row customHeight="true" ht="24.950000762939453" outlineLevel="0" r="53">
      <c r="A53" s="5" t="n">
        <v>13</v>
      </c>
      <c r="B53" s="8" t="s">
        <v>77</v>
      </c>
      <c r="C53" s="10" t="s">
        <v>2</v>
      </c>
      <c r="D53" s="10" t="s">
        <v>4</v>
      </c>
      <c r="E53" s="109" t="n">
        <v>1</v>
      </c>
      <c r="F53" s="109" t="n">
        <v>2</v>
      </c>
      <c r="G53" s="240" t="n">
        <v>333.10000000000002</v>
      </c>
      <c r="H53" s="240" t="n">
        <v>333.10000000000002</v>
      </c>
      <c r="I53" s="240" t="n">
        <v>231.80000000000001</v>
      </c>
      <c r="J53" s="109" t="n">
        <v>11</v>
      </c>
      <c r="K53" s="138" t="n">
        <v>4450121.6100000003</v>
      </c>
      <c r="L53" s="15" t="n">
        <f aca="false" ca="false" dt2D="false" dtr="false" t="normal">K53-'часть 2'!C37</f>
        <v>0</v>
      </c>
      <c r="M53" s="15" t="n"/>
      <c r="N53" s="138" t="n">
        <v>3115034.3100000001</v>
      </c>
      <c r="O53" s="15" t="n">
        <v>1335087.3</v>
      </c>
      <c r="P53" s="15" t="n"/>
      <c r="Q53" s="15" t="n"/>
      <c r="R53" s="10" t="n">
        <v>2023</v>
      </c>
      <c r="S53" s="109" t="n">
        <v>2026</v>
      </c>
    </row>
    <row customHeight="true" ht="24.950000762939453" outlineLevel="0" r="54">
      <c r="A54" s="5" t="n">
        <v>14</v>
      </c>
      <c r="B54" s="8" t="s">
        <v>75</v>
      </c>
      <c r="C54" s="10" t="n">
        <v>1988</v>
      </c>
      <c r="D54" s="10" t="s">
        <v>4</v>
      </c>
      <c r="E54" s="109" t="n">
        <v>4</v>
      </c>
      <c r="F54" s="109" t="n">
        <v>1</v>
      </c>
      <c r="G54" s="240" t="n">
        <v>1590</v>
      </c>
      <c r="H54" s="240" t="n">
        <v>1590</v>
      </c>
      <c r="I54" s="240" t="n">
        <v>988.79999999999995</v>
      </c>
      <c r="J54" s="109" t="n">
        <v>99</v>
      </c>
      <c r="K54" s="138" t="n">
        <v>10508725.51</v>
      </c>
      <c r="L54" s="15" t="n">
        <f aca="false" ca="false" dt2D="false" dtr="false" t="normal">K54-'часть 2'!C38</f>
        <v>0</v>
      </c>
      <c r="M54" s="15" t="n"/>
      <c r="N54" s="138" t="n">
        <v>6792290.1100000003</v>
      </c>
      <c r="O54" s="15" t="n">
        <v>3716435.3999999999</v>
      </c>
      <c r="P54" s="15" t="n"/>
      <c r="Q54" s="15" t="n"/>
      <c r="R54" s="10" t="n">
        <v>2018</v>
      </c>
      <c r="S54" s="109" t="n">
        <v>2026</v>
      </c>
    </row>
    <row customHeight="true" ht="24.950000762939453" outlineLevel="0" r="55">
      <c r="A55" s="5" t="n">
        <v>15</v>
      </c>
      <c r="B55" s="231" t="s">
        <v>81</v>
      </c>
      <c r="C55" s="10" t="s">
        <v>2</v>
      </c>
      <c r="D55" s="10" t="s">
        <v>4</v>
      </c>
      <c r="E55" s="18" t="n">
        <v>2</v>
      </c>
      <c r="F55" s="18" t="n">
        <v>2</v>
      </c>
      <c r="G55" s="216" t="n">
        <v>245</v>
      </c>
      <c r="H55" s="216" t="n">
        <v>245</v>
      </c>
      <c r="I55" s="216" t="n">
        <v>126</v>
      </c>
      <c r="J55" s="18" t="n">
        <v>7</v>
      </c>
      <c r="K55" s="243" t="n">
        <v>3124895.48</v>
      </c>
      <c r="L55" s="15" t="n">
        <f aca="false" ca="false" dt2D="false" dtr="false" t="normal">K55-'часть 2'!C39</f>
        <v>0</v>
      </c>
      <c r="M55" s="15" t="n"/>
      <c r="N55" s="243" t="n">
        <v>2390985.4700000002</v>
      </c>
      <c r="O55" s="15" t="n">
        <v>733910.01000000001</v>
      </c>
      <c r="P55" s="15" t="n"/>
      <c r="Q55" s="15" t="n"/>
      <c r="R55" s="10" t="n">
        <v>2023</v>
      </c>
      <c r="S55" s="109" t="n">
        <v>2026</v>
      </c>
    </row>
    <row customHeight="true" ht="24.950000762939453" outlineLevel="0" r="56">
      <c r="A56" s="5" t="n">
        <v>16</v>
      </c>
      <c r="B56" s="231" t="s">
        <v>87</v>
      </c>
      <c r="C56" s="10" t="n">
        <v>1938</v>
      </c>
      <c r="D56" s="10" t="s">
        <v>79</v>
      </c>
      <c r="E56" s="18" t="n">
        <v>2</v>
      </c>
      <c r="F56" s="18" t="n">
        <v>1</v>
      </c>
      <c r="G56" s="216" t="n">
        <v>488.69999999999999</v>
      </c>
      <c r="H56" s="216" t="n">
        <v>488.69999999999999</v>
      </c>
      <c r="I56" s="216" t="n">
        <v>353.60000000000002</v>
      </c>
      <c r="J56" s="18" t="n">
        <v>15</v>
      </c>
      <c r="K56" s="243" t="n">
        <v>443764.06</v>
      </c>
      <c r="L56" s="15" t="n">
        <f aca="false" ca="false" dt2D="false" dtr="false" t="normal">K56-'часть 2'!C40</f>
        <v>0</v>
      </c>
      <c r="M56" s="15" t="n"/>
      <c r="N56" s="243" t="n">
        <v>443764.06</v>
      </c>
      <c r="O56" s="15" t="n"/>
      <c r="P56" s="15" t="n"/>
      <c r="Q56" s="15" t="n"/>
      <c r="R56" s="10" t="n">
        <v>2020</v>
      </c>
      <c r="S56" s="109" t="n">
        <v>2026</v>
      </c>
    </row>
    <row customFormat="true" customHeight="true" ht="42.75" outlineLevel="0" r="57" s="2">
      <c r="A57" s="5" t="n">
        <v>17</v>
      </c>
      <c r="B57" s="242" t="s">
        <v>82</v>
      </c>
      <c r="C57" s="10" t="n">
        <v>1917</v>
      </c>
      <c r="D57" s="10" t="s">
        <v>4</v>
      </c>
      <c r="E57" s="109" t="n">
        <v>3</v>
      </c>
      <c r="F57" s="109" t="n">
        <v>1</v>
      </c>
      <c r="G57" s="240" t="n">
        <v>534.29999999999995</v>
      </c>
      <c r="H57" s="240" t="n">
        <v>534.29999999999995</v>
      </c>
      <c r="I57" s="240" t="n">
        <v>266.30000000000001</v>
      </c>
      <c r="J57" s="109" t="n">
        <v>14</v>
      </c>
      <c r="K57" s="138" t="n">
        <v>12149238.09</v>
      </c>
      <c r="L57" s="15" t="n">
        <f aca="false" ca="false" dt2D="false" dtr="false" t="normal">K57-'часть 2'!C41</f>
        <v>0</v>
      </c>
      <c r="M57" s="15" t="n"/>
      <c r="N57" s="138" t="n">
        <v>1646831.78</v>
      </c>
      <c r="O57" s="15" t="n">
        <v>10502406.310000001</v>
      </c>
      <c r="P57" s="15" t="n"/>
      <c r="Q57" s="15" t="n"/>
      <c r="R57" s="10" t="n">
        <v>2024</v>
      </c>
      <c r="S57" s="109" t="n">
        <v>2026</v>
      </c>
    </row>
    <row customFormat="true" customHeight="true" ht="34.5" outlineLevel="0" r="58" s="2">
      <c r="A58" s="5" t="n">
        <v>18</v>
      </c>
      <c r="B58" s="242" t="s">
        <v>83</v>
      </c>
      <c r="C58" s="10" t="n">
        <v>1917</v>
      </c>
      <c r="D58" s="10" t="s">
        <v>4</v>
      </c>
      <c r="E58" s="109" t="n">
        <v>3</v>
      </c>
      <c r="F58" s="109" t="n">
        <v>1</v>
      </c>
      <c r="G58" s="240" t="n">
        <v>456.80000000000001</v>
      </c>
      <c r="H58" s="240" t="n">
        <v>456.80000000000001</v>
      </c>
      <c r="I58" s="240" t="n">
        <v>296.69999999999999</v>
      </c>
      <c r="J58" s="109" t="n">
        <v>18</v>
      </c>
      <c r="K58" s="138" t="n">
        <v>11167948.289999999</v>
      </c>
      <c r="L58" s="15" t="n">
        <f aca="false" ca="false" dt2D="false" dtr="false" t="normal">K58-'часть 2'!C42</f>
        <v>0</v>
      </c>
      <c r="M58" s="15" t="n"/>
      <c r="N58" s="138" t="n">
        <v>1639242.6899999999</v>
      </c>
      <c r="O58" s="15" t="n">
        <v>9528705.5999999996</v>
      </c>
      <c r="P58" s="15" t="n"/>
      <c r="Q58" s="15" t="n"/>
      <c r="R58" s="10" t="n">
        <v>2024</v>
      </c>
      <c r="S58" s="109" t="n">
        <v>2026</v>
      </c>
    </row>
    <row customFormat="true" customHeight="true" ht="24.950000762939453" outlineLevel="0" r="59" s="2">
      <c r="A59" s="5" t="n">
        <v>19</v>
      </c>
      <c r="B59" s="8" t="s">
        <v>85</v>
      </c>
      <c r="C59" s="10" t="s">
        <v>2</v>
      </c>
      <c r="D59" s="10" t="s">
        <v>4</v>
      </c>
      <c r="E59" s="109" t="n">
        <v>2</v>
      </c>
      <c r="F59" s="109" t="n">
        <v>4</v>
      </c>
      <c r="G59" s="240" t="n">
        <v>410.89999999999998</v>
      </c>
      <c r="H59" s="240" t="n">
        <v>410.89999999999998</v>
      </c>
      <c r="I59" s="240" t="n">
        <v>216</v>
      </c>
      <c r="J59" s="109" t="n">
        <v>16</v>
      </c>
      <c r="K59" s="138" t="n">
        <v>4140595.6299999999</v>
      </c>
      <c r="L59" s="15" t="n">
        <f aca="false" ca="false" dt2D="false" dtr="false" t="normal">K59-'часть 2'!C43</f>
        <v>0</v>
      </c>
      <c r="M59" s="15" t="n"/>
      <c r="N59" s="138" t="n">
        <v>1630796.1699999999</v>
      </c>
      <c r="O59" s="15" t="n">
        <v>2509799.46</v>
      </c>
      <c r="P59" s="15" t="n"/>
      <c r="Q59" s="15" t="n"/>
      <c r="R59" s="10" t="n">
        <v>2024</v>
      </c>
      <c r="S59" s="109" t="n">
        <v>2026</v>
      </c>
    </row>
    <row customFormat="true" customHeight="true" ht="24.950000762939453" outlineLevel="0" r="60" s="2">
      <c r="A60" s="5" t="n">
        <v>20</v>
      </c>
      <c r="B60" s="8" t="s">
        <v>56</v>
      </c>
      <c r="C60" s="10" t="s">
        <v>2</v>
      </c>
      <c r="D60" s="10" t="s">
        <v>4</v>
      </c>
      <c r="E60" s="18" t="n">
        <v>2</v>
      </c>
      <c r="F60" s="18" t="n">
        <v>3</v>
      </c>
      <c r="G60" s="216" t="n">
        <v>256.89999999999998</v>
      </c>
      <c r="H60" s="216" t="n">
        <v>256.89999999999998</v>
      </c>
      <c r="I60" s="216" t="n">
        <v>169.90000000000001</v>
      </c>
      <c r="J60" s="18" t="n">
        <v>14</v>
      </c>
      <c r="K60" s="138" t="n">
        <v>4072662.4300000002</v>
      </c>
      <c r="L60" s="15" t="n">
        <f aca="false" ca="false" dt2D="false" dtr="false" t="normal">K60-'часть 2'!C44</f>
        <v>0</v>
      </c>
      <c r="M60" s="15" t="n"/>
      <c r="N60" s="138" t="n">
        <v>2736091.3399999999</v>
      </c>
      <c r="O60" s="15" t="n">
        <v>1336571.0900000001</v>
      </c>
      <c r="P60" s="15" t="n"/>
      <c r="Q60" s="15" t="n"/>
      <c r="R60" s="10" t="n">
        <v>2023</v>
      </c>
      <c r="S60" s="109" t="n">
        <v>2026</v>
      </c>
    </row>
    <row customFormat="true" customHeight="true" ht="24.950000762939453" outlineLevel="0" r="61" s="2">
      <c r="A61" s="5" t="n">
        <v>21</v>
      </c>
      <c r="B61" s="8" t="s">
        <v>65</v>
      </c>
      <c r="C61" s="10" t="n">
        <v>1978</v>
      </c>
      <c r="D61" s="5" t="s">
        <v>67</v>
      </c>
      <c r="E61" s="109" t="n">
        <v>5</v>
      </c>
      <c r="F61" s="109" t="n">
        <v>6</v>
      </c>
      <c r="G61" s="240" t="n">
        <v>4393.5</v>
      </c>
      <c r="H61" s="240" t="n">
        <v>4393.5</v>
      </c>
      <c r="I61" s="240" t="n">
        <v>2915.9000000000001</v>
      </c>
      <c r="J61" s="109" t="n">
        <v>145</v>
      </c>
      <c r="K61" s="138" t="n">
        <v>7160195.9400000004</v>
      </c>
      <c r="L61" s="15" t="n">
        <f aca="false" ca="false" dt2D="false" dtr="false" t="normal">K61-'часть 2'!C45</f>
        <v>0</v>
      </c>
      <c r="M61" s="15" t="n"/>
      <c r="N61" s="138" t="n">
        <v>4752006.0199999996</v>
      </c>
      <c r="O61" s="15" t="n">
        <v>2408189.9199999999</v>
      </c>
      <c r="P61" s="15" t="n"/>
      <c r="Q61" s="15" t="n"/>
      <c r="R61" s="10" t="n">
        <v>2021</v>
      </c>
      <c r="S61" s="109" t="n">
        <v>2026</v>
      </c>
    </row>
    <row customFormat="true" customHeight="true" ht="24.950000762939453" outlineLevel="0" r="62" s="2">
      <c r="A62" s="5" t="n">
        <v>22</v>
      </c>
      <c r="B62" s="8" t="s">
        <v>73</v>
      </c>
      <c r="C62" s="10" t="n">
        <v>1969</v>
      </c>
      <c r="D62" s="10" t="s">
        <v>4</v>
      </c>
      <c r="E62" s="18" t="n">
        <v>4</v>
      </c>
      <c r="F62" s="18" t="n">
        <v>3</v>
      </c>
      <c r="G62" s="216" t="n">
        <v>2694</v>
      </c>
      <c r="H62" s="216" t="n">
        <v>2694</v>
      </c>
      <c r="I62" s="216" t="n">
        <v>2005.0999999999999</v>
      </c>
      <c r="J62" s="18" t="n">
        <v>82</v>
      </c>
      <c r="K62" s="138" t="n">
        <v>9174085</v>
      </c>
      <c r="L62" s="15" t="n">
        <f aca="false" ca="false" dt2D="false" dtr="false" t="normal">K62-'часть 2'!C46</f>
        <v>0</v>
      </c>
      <c r="M62" s="15" t="n"/>
      <c r="N62" s="138" t="n">
        <v>2720952.52</v>
      </c>
      <c r="O62" s="15" t="n">
        <v>6453132.4800000004</v>
      </c>
      <c r="P62" s="15" t="n"/>
      <c r="Q62" s="15" t="n"/>
      <c r="R62" s="10" t="n">
        <v>2021</v>
      </c>
      <c r="S62" s="109" t="n">
        <v>2026</v>
      </c>
    </row>
    <row customFormat="true" customHeight="true" ht="24.950000762939453" outlineLevel="0" r="63" s="2">
      <c r="A63" s="5" t="n">
        <v>23</v>
      </c>
      <c r="B63" s="8" t="s">
        <v>76</v>
      </c>
      <c r="C63" s="10" t="n">
        <v>1981</v>
      </c>
      <c r="D63" s="10" t="s">
        <v>4</v>
      </c>
      <c r="E63" s="109" t="n">
        <v>5</v>
      </c>
      <c r="F63" s="109" t="n">
        <v>2</v>
      </c>
      <c r="G63" s="240" t="n">
        <v>2000.8</v>
      </c>
      <c r="H63" s="240" t="n">
        <v>2000.8</v>
      </c>
      <c r="I63" s="240" t="n">
        <v>1846.5999999999999</v>
      </c>
      <c r="J63" s="109" t="n">
        <v>61</v>
      </c>
      <c r="K63" s="138" t="n">
        <v>2977733.71</v>
      </c>
      <c r="L63" s="15" t="n">
        <f aca="false" ca="false" dt2D="false" dtr="false" t="normal">K63-'часть 2'!C47</f>
        <v>0</v>
      </c>
      <c r="M63" s="15" t="n"/>
      <c r="N63" s="138" t="n">
        <v>1822385.5800000001</v>
      </c>
      <c r="O63" s="15" t="n">
        <v>1155348.1299999999</v>
      </c>
      <c r="P63" s="15" t="n"/>
      <c r="Q63" s="15" t="n"/>
      <c r="R63" s="10" t="n">
        <v>2023</v>
      </c>
      <c r="S63" s="109" t="n">
        <v>2026</v>
      </c>
    </row>
    <row customFormat="true" customHeight="true" ht="24.950000762939453" outlineLevel="0" r="64" s="2">
      <c r="A64" s="5" t="n">
        <v>24</v>
      </c>
      <c r="B64" s="8" t="s">
        <v>78</v>
      </c>
      <c r="C64" s="10" t="n">
        <v>1933</v>
      </c>
      <c r="D64" s="10" t="s">
        <v>79</v>
      </c>
      <c r="E64" s="109" t="n">
        <v>2</v>
      </c>
      <c r="F64" s="109" t="n">
        <v>1</v>
      </c>
      <c r="G64" s="240" t="n">
        <v>249.5</v>
      </c>
      <c r="H64" s="240" t="n">
        <v>249.5</v>
      </c>
      <c r="I64" s="240" t="n">
        <v>141.80000000000001</v>
      </c>
      <c r="J64" s="109" t="n">
        <v>8</v>
      </c>
      <c r="K64" s="138" t="n">
        <v>2345223.0299999998</v>
      </c>
      <c r="L64" s="15" t="n">
        <f aca="false" ca="false" dt2D="false" dtr="false" t="normal">K64-'часть 2'!C48</f>
        <v>0</v>
      </c>
      <c r="M64" s="15" t="n"/>
      <c r="N64" s="138" t="n">
        <v>2345223.0299999998</v>
      </c>
      <c r="O64" s="15" t="n"/>
      <c r="P64" s="15" t="n"/>
      <c r="Q64" s="15" t="n"/>
      <c r="R64" s="10" t="n">
        <v>2023</v>
      </c>
      <c r="S64" s="109" t="n">
        <v>2026</v>
      </c>
    </row>
    <row customHeight="true" ht="18.75" outlineLevel="0" r="65">
      <c r="A65" s="14" t="s">
        <v>80</v>
      </c>
      <c r="B65" s="14" t="n"/>
      <c r="C65" s="14" t="n"/>
      <c r="D65" s="14" t="n"/>
      <c r="E65" s="14" t="n"/>
      <c r="F65" s="14" t="n"/>
      <c r="G65" s="14" t="n"/>
      <c r="H65" s="14" t="n"/>
      <c r="I65" s="14" t="n"/>
      <c r="J65" s="14" t="n"/>
      <c r="K65" s="14" t="n"/>
      <c r="L65" s="14" t="n"/>
      <c r="M65" s="14" t="n"/>
      <c r="N65" s="14" t="n"/>
      <c r="O65" s="14" t="n"/>
      <c r="P65" s="14" t="n"/>
      <c r="Q65" s="14" t="n"/>
      <c r="R65" s="14" t="n"/>
      <c r="S65" s="14" t="n"/>
    </row>
    <row customHeight="true" ht="18.75" outlineLevel="0" r="66">
      <c r="A66" s="1" t="n"/>
      <c r="B66" s="6" t="n"/>
      <c r="C66" s="6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</row>
    <row customHeight="true" ht="18.75" outlineLevel="0" r="67">
      <c r="A67" s="1" t="n"/>
      <c r="B67" s="6" t="n"/>
      <c r="C67" s="6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</row>
    <row customHeight="true" ht="18.75" outlineLevel="0" r="68">
      <c r="A68" s="1" t="n"/>
      <c r="B68" s="6" t="n"/>
      <c r="C68" s="6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</row>
    <row outlineLevel="0" r="69">
      <c r="A69" s="1" t="n"/>
      <c r="B69" s="6" t="n"/>
      <c r="C69" s="6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</row>
    <row customHeight="true" ht="19.5" outlineLevel="0" r="70">
      <c r="A70" s="1" t="n"/>
      <c r="B70" s="6" t="n"/>
      <c r="C70" s="6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</row>
    <row customHeight="true" ht="18.75" outlineLevel="0" r="71">
      <c r="A71" s="1" t="n"/>
      <c r="B71" s="6" t="n"/>
      <c r="C71" s="6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</row>
    <row customHeight="true" ht="44.25" outlineLevel="0" r="72">
      <c r="A72" s="1" t="n"/>
      <c r="B72" s="6" t="n"/>
      <c r="C72" s="6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2" t="n"/>
    </row>
    <row customHeight="true" ht="18.75" outlineLevel="0" r="73">
      <c r="A73" s="1" t="n"/>
      <c r="B73" s="6" t="n"/>
      <c r="C73" s="6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2" t="n"/>
    </row>
    <row customHeight="true" ht="24" outlineLevel="0" r="74">
      <c r="A74" s="1" t="n"/>
      <c r="B74" s="6" t="n"/>
      <c r="C74" s="6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2" t="n"/>
    </row>
    <row customHeight="true" ht="18.75" outlineLevel="0" r="75">
      <c r="A75" s="1" t="n"/>
      <c r="B75" s="6" t="n"/>
      <c r="C75" s="6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2" t="n"/>
    </row>
    <row customHeight="true" ht="33.75" outlineLevel="0" r="76">
      <c r="A76" s="1" t="n"/>
      <c r="B76" s="6" t="n"/>
      <c r="C76" s="6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2" t="n"/>
    </row>
    <row customHeight="true" ht="18.75" outlineLevel="0" r="77">
      <c r="A77" s="1" t="n"/>
      <c r="B77" s="6" t="n"/>
      <c r="C77" s="6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2" t="n"/>
    </row>
    <row customHeight="true" ht="18.75" outlineLevel="0" r="78">
      <c r="A78" s="1" t="n"/>
      <c r="B78" s="6" t="n"/>
      <c r="C78" s="6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2" t="n"/>
    </row>
    <row customHeight="true" ht="18.75" outlineLevel="0" r="79">
      <c r="A79" s="1" t="n"/>
      <c r="B79" s="6" t="n"/>
      <c r="C79" s="6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2" t="n"/>
    </row>
    <row customHeight="true" ht="21.75" outlineLevel="0" r="80">
      <c r="A80" s="1" t="n"/>
      <c r="B80" s="6" t="n"/>
      <c r="C80" s="6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2" t="n"/>
    </row>
    <row customHeight="true" ht="18.75" outlineLevel="0" r="81">
      <c r="A81" s="1" t="n"/>
      <c r="B81" s="6" t="n"/>
      <c r="C81" s="6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2" t="n"/>
    </row>
    <row customHeight="true" ht="18.75" outlineLevel="0" r="82">
      <c r="A82" s="1" t="n"/>
      <c r="B82" s="6" t="n"/>
      <c r="C82" s="6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2" t="n"/>
    </row>
    <row customHeight="true" ht="18.75" outlineLevel="0" r="83">
      <c r="A83" s="1" t="n"/>
      <c r="B83" s="6" t="n"/>
      <c r="C83" s="6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2" t="n"/>
    </row>
    <row customHeight="true" ht="21.75" outlineLevel="0" r="84">
      <c r="A84" s="1" t="n"/>
      <c r="B84" s="6" t="n"/>
      <c r="C84" s="6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2" t="n"/>
    </row>
    <row customHeight="true" ht="18.75" outlineLevel="0" r="85">
      <c r="A85" s="2" t="n"/>
      <c r="B85" s="6" t="n"/>
      <c r="C85" s="6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  <c r="N85" s="2" t="n"/>
      <c r="O85" s="2" t="n"/>
      <c r="P85" s="2" t="n"/>
      <c r="Q85" s="2" t="n"/>
      <c r="R85" s="2" t="n"/>
      <c r="S85" s="2" t="n"/>
    </row>
    <row customHeight="true" ht="18.75" outlineLevel="0" r="86">
      <c r="A86" s="2" t="n"/>
      <c r="B86" s="6" t="n"/>
      <c r="C86" s="6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/>
      <c r="N86" s="2" t="n"/>
      <c r="O86" s="2" t="n"/>
      <c r="P86" s="2" t="n"/>
      <c r="Q86" s="2" t="n"/>
      <c r="R86" s="2" t="n"/>
      <c r="S86" s="2" t="n"/>
    </row>
    <row customHeight="true" ht="18.75" outlineLevel="0" r="87">
      <c r="A87" s="2" t="n"/>
      <c r="B87" s="6" t="n"/>
      <c r="C87" s="6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  <c r="N87" s="2" t="n"/>
      <c r="O87" s="2" t="n"/>
      <c r="P87" s="2" t="n"/>
      <c r="Q87" s="2" t="n"/>
      <c r="R87" s="2" t="n"/>
      <c r="S87" s="2" t="n"/>
    </row>
    <row customHeight="true" ht="43.5" outlineLevel="0" r="88">
      <c r="A88" s="2" t="n"/>
      <c r="B88" s="6" t="n"/>
      <c r="C88" s="6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/>
      <c r="N88" s="2" t="n"/>
      <c r="O88" s="2" t="n"/>
      <c r="P88" s="2" t="n"/>
      <c r="Q88" s="2" t="n"/>
      <c r="R88" s="2" t="n"/>
      <c r="S88" s="2" t="n"/>
    </row>
    <row customHeight="true" ht="18.75" outlineLevel="0" r="89">
      <c r="A89" s="2" t="n"/>
      <c r="B89" s="6" t="n"/>
      <c r="C89" s="6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  <c r="N89" s="2" t="n"/>
      <c r="O89" s="2" t="n"/>
      <c r="P89" s="2" t="n"/>
      <c r="Q89" s="2" t="n"/>
      <c r="R89" s="2" t="n"/>
      <c r="S89" s="2" t="n"/>
    </row>
    <row customHeight="true" ht="21" outlineLevel="0" r="90">
      <c r="A90" s="2" t="n"/>
      <c r="B90" s="6" t="n"/>
      <c r="C90" s="6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/>
      <c r="N90" s="2" t="n"/>
      <c r="O90" s="2" t="n"/>
      <c r="P90" s="2" t="n"/>
      <c r="Q90" s="2" t="n"/>
      <c r="R90" s="2" t="n"/>
      <c r="S90" s="2" t="n"/>
    </row>
    <row customHeight="true" ht="18.75" outlineLevel="0" r="91">
      <c r="A91" s="2" t="n"/>
      <c r="B91" s="6" t="n"/>
      <c r="C91" s="6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  <c r="N91" s="2" t="n"/>
      <c r="O91" s="2" t="n"/>
      <c r="P91" s="2" t="n"/>
      <c r="Q91" s="2" t="n"/>
      <c r="R91" s="2" t="n"/>
      <c r="S91" s="2" t="n"/>
    </row>
    <row customFormat="true" customHeight="true" ht="18.75" outlineLevel="0" r="92" s="1">
      <c r="A92" s="2" t="n"/>
      <c r="B92" s="6" t="n"/>
      <c r="C92" s="6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/>
      <c r="N92" s="2" t="n"/>
      <c r="O92" s="2" t="n"/>
      <c r="P92" s="2" t="n"/>
      <c r="Q92" s="2" t="n"/>
      <c r="R92" s="2" t="n"/>
      <c r="S92" s="2" t="n"/>
    </row>
    <row customFormat="true" customHeight="true" ht="37.5" outlineLevel="0" r="93" s="1">
      <c r="A93" s="2" t="n"/>
      <c r="B93" s="6" t="n"/>
      <c r="C93" s="6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  <c r="N93" s="2" t="n"/>
      <c r="O93" s="2" t="n"/>
      <c r="P93" s="2" t="n"/>
      <c r="Q93" s="2" t="n"/>
      <c r="R93" s="2" t="n"/>
      <c r="S93" s="2" t="n"/>
    </row>
    <row customFormat="true" ht="18.75" outlineLevel="0" r="94" s="1">
      <c r="A94" s="2" t="n"/>
      <c r="B94" s="6" t="n"/>
      <c r="C94" s="6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  <c r="N94" s="2" t="n"/>
      <c r="O94" s="2" t="n"/>
      <c r="P94" s="2" t="n"/>
      <c r="Q94" s="2" t="n"/>
      <c r="R94" s="2" t="n"/>
      <c r="S94" s="2" t="n"/>
    </row>
    <row customFormat="true" ht="18.75" outlineLevel="0" r="95" s="1">
      <c r="A95" s="2" t="n"/>
      <c r="B95" s="6" t="n"/>
      <c r="C95" s="6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  <c r="N95" s="2" t="n"/>
      <c r="O95" s="2" t="n"/>
      <c r="P95" s="2" t="n"/>
      <c r="Q95" s="2" t="n"/>
      <c r="R95" s="2" t="n"/>
      <c r="S95" s="2" t="n"/>
    </row>
    <row customFormat="true" ht="18.75" outlineLevel="0" r="96" s="1">
      <c r="A96" s="2" t="n"/>
      <c r="B96" s="6" t="n"/>
      <c r="C96" s="6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  <c r="N96" s="2" t="n"/>
      <c r="O96" s="2" t="n"/>
      <c r="P96" s="2" t="n"/>
      <c r="Q96" s="2" t="n"/>
      <c r="R96" s="2" t="n"/>
      <c r="S96" s="2" t="n"/>
    </row>
    <row customFormat="true" ht="18.75" outlineLevel="0" r="97" s="1">
      <c r="A97" s="2" t="n"/>
      <c r="B97" s="6" t="n"/>
      <c r="C97" s="6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  <c r="N97" s="2" t="n"/>
      <c r="O97" s="2" t="n"/>
      <c r="P97" s="2" t="n"/>
      <c r="Q97" s="2" t="n"/>
      <c r="R97" s="2" t="n"/>
      <c r="S97" s="2" t="n"/>
    </row>
    <row customFormat="true" ht="18.75" outlineLevel="0" r="98" s="1">
      <c r="A98" s="2" t="n"/>
      <c r="B98" s="6" t="n"/>
      <c r="C98" s="6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  <c r="N98" s="2" t="n"/>
      <c r="O98" s="2" t="n"/>
      <c r="P98" s="2" t="n"/>
      <c r="Q98" s="2" t="n"/>
      <c r="R98" s="2" t="n"/>
      <c r="S98" s="2" t="n"/>
    </row>
    <row customFormat="true" ht="18.75" outlineLevel="0" r="99" s="1">
      <c r="A99" s="2" t="n"/>
      <c r="B99" s="6" t="n"/>
      <c r="C99" s="6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  <c r="N99" s="2" t="n"/>
      <c r="O99" s="2" t="n"/>
      <c r="P99" s="2" t="n"/>
      <c r="Q99" s="2" t="n"/>
      <c r="R99" s="2" t="n"/>
      <c r="S99" s="2" t="n"/>
    </row>
    <row customFormat="true" ht="18.75" outlineLevel="0" r="100" s="2">
      <c r="B100" s="6" t="n"/>
      <c r="C100" s="6" t="n"/>
    </row>
    <row customFormat="true" ht="18.75" outlineLevel="0" r="101" s="2">
      <c r="B101" s="6" t="n"/>
      <c r="C101" s="6" t="n"/>
    </row>
    <row customFormat="true" ht="18.75" outlineLevel="0" r="102" s="2">
      <c r="B102" s="6" t="n"/>
      <c r="C102" s="6" t="n"/>
    </row>
    <row customFormat="true" ht="18.75" outlineLevel="0" r="103" s="2">
      <c r="B103" s="6" t="n"/>
      <c r="C103" s="6" t="n"/>
    </row>
    <row customFormat="true" ht="18.75" outlineLevel="0" r="104" s="2">
      <c r="B104" s="6" t="n"/>
      <c r="C104" s="6" t="n"/>
    </row>
    <row customFormat="true" ht="18.75" outlineLevel="0" r="105" s="2">
      <c r="B105" s="12" t="n"/>
      <c r="C105" s="12" t="n"/>
    </row>
    <row customFormat="true" ht="18.75" outlineLevel="0" r="106" s="2">
      <c r="B106" s="12" t="n"/>
      <c r="C106" s="12" t="n"/>
    </row>
    <row customFormat="true" ht="18.75" outlineLevel="0" r="107" s="2">
      <c r="B107" s="12" t="n"/>
      <c r="C107" s="12" t="n"/>
    </row>
    <row customFormat="true" ht="18.75" outlineLevel="0" r="108" s="2">
      <c r="B108" s="12" t="n"/>
      <c r="C108" s="12" t="n"/>
    </row>
    <row customFormat="true" ht="18.75" outlineLevel="0" r="109" s="2">
      <c r="B109" s="6" t="n"/>
      <c r="C109" s="6" t="n"/>
    </row>
    <row customFormat="true" ht="18.75" outlineLevel="0" r="110" s="2">
      <c r="B110" s="6" t="n"/>
      <c r="C110" s="6" t="n"/>
    </row>
    <row customFormat="true" customHeight="true" ht="12.75" outlineLevel="0" r="111" s="2">
      <c r="B111" s="6" t="n"/>
      <c r="C111" s="6" t="n"/>
    </row>
    <row customFormat="true" ht="18.75" outlineLevel="0" r="112" s="2">
      <c r="B112" s="6" t="n"/>
      <c r="C112" s="6" t="n"/>
    </row>
    <row customFormat="true" ht="18.75" outlineLevel="0" r="113" s="2">
      <c r="B113" s="6" t="n"/>
      <c r="C113" s="6" t="n"/>
    </row>
    <row customFormat="true" ht="18.75" outlineLevel="0" r="114" s="2">
      <c r="B114" s="6" t="n"/>
      <c r="C114" s="6" t="n"/>
    </row>
    <row customFormat="true" ht="18.75" outlineLevel="0" r="115" s="2">
      <c r="B115" s="6" t="n"/>
      <c r="C115" s="6" t="n"/>
    </row>
    <row customFormat="true" ht="18.75" outlineLevel="0" r="116" s="2">
      <c r="B116" s="6" t="n"/>
      <c r="C116" s="6" t="n"/>
    </row>
    <row customFormat="true" ht="18.75" outlineLevel="0" r="117" s="2">
      <c r="B117" s="6" t="n"/>
      <c r="C117" s="6" t="n"/>
    </row>
    <row customFormat="true" ht="18.75" outlineLevel="0" r="118" s="2">
      <c r="B118" s="6" t="n"/>
      <c r="C118" s="6" t="n"/>
    </row>
    <row customFormat="true" ht="18.75" outlineLevel="0" r="119" s="2">
      <c r="B119" s="6" t="n"/>
      <c r="C119" s="6" t="n"/>
    </row>
    <row customFormat="true" ht="18.75" outlineLevel="0" r="120" s="2">
      <c r="B120" s="6" t="n"/>
      <c r="C120" s="6" t="n"/>
    </row>
    <row customFormat="true" ht="18.75" outlineLevel="0" r="121" s="2">
      <c r="B121" s="6" t="n"/>
      <c r="C121" s="6" t="n"/>
    </row>
    <row customFormat="true" ht="18.75" outlineLevel="0" r="122" s="2">
      <c r="B122" s="6" t="n"/>
      <c r="C122" s="6" t="n"/>
    </row>
    <row customFormat="true" customHeight="true" ht="15" outlineLevel="0" r="123" s="2">
      <c r="B123" s="6" t="n"/>
      <c r="C123" s="6" t="n"/>
    </row>
    <row customFormat="true" ht="18.75" outlineLevel="0" r="124" s="2">
      <c r="B124" s="6" t="n"/>
      <c r="C124" s="6" t="n"/>
    </row>
    <row customFormat="true" ht="18.75" outlineLevel="0" r="125" s="2">
      <c r="B125" s="6" t="n"/>
      <c r="C125" s="6" t="n"/>
    </row>
    <row customFormat="true" ht="18.75" outlineLevel="0" r="126" s="2">
      <c r="B126" s="6" t="n"/>
      <c r="C126" s="6" t="n"/>
    </row>
    <row customFormat="true" ht="18.75" outlineLevel="0" r="127" s="2">
      <c r="B127" s="12" t="n"/>
      <c r="C127" s="12" t="n"/>
    </row>
    <row customFormat="true" ht="18.75" outlineLevel="0" r="128" s="2">
      <c r="B128" s="12" t="n"/>
      <c r="C128" s="12" t="n"/>
    </row>
    <row customFormat="true" ht="18.75" outlineLevel="0" r="129" s="2">
      <c r="B129" s="6" t="n"/>
      <c r="C129" s="6" t="n"/>
    </row>
    <row customFormat="true" ht="18.75" outlineLevel="0" r="130" s="2">
      <c r="B130" s="6" t="n"/>
      <c r="C130" s="6" t="n"/>
    </row>
    <row customFormat="true" ht="18.75" outlineLevel="0" r="131" s="2">
      <c r="B131" s="12" t="n"/>
      <c r="C131" s="12" t="n"/>
    </row>
    <row customFormat="true" ht="18.75" outlineLevel="0" r="132" s="2">
      <c r="B132" s="12" t="n"/>
      <c r="C132" s="12" t="n"/>
    </row>
    <row customFormat="true" ht="18.75" outlineLevel="0" r="133" s="2">
      <c r="B133" s="12" t="n"/>
      <c r="C133" s="12" t="n"/>
    </row>
    <row customFormat="true" ht="18.75" outlineLevel="0" r="134" s="2">
      <c r="B134" s="12" t="n"/>
      <c r="C134" s="12" t="n"/>
    </row>
    <row customFormat="true" ht="18.75" outlineLevel="0" r="135" s="2">
      <c r="B135" s="12" t="n"/>
      <c r="C135" s="12" t="n"/>
    </row>
    <row customFormat="true" ht="18.75" outlineLevel="0" r="136" s="2">
      <c r="B136" s="12" t="n"/>
      <c r="C136" s="12" t="n"/>
    </row>
    <row customFormat="true" ht="18.75" outlineLevel="0" r="137" s="2">
      <c r="B137" s="12" t="n"/>
      <c r="C137" s="12" t="n"/>
    </row>
    <row customFormat="true" ht="18.75" outlineLevel="0" r="138" s="2">
      <c r="B138" s="12" t="n"/>
      <c r="C138" s="12" t="n"/>
    </row>
    <row customFormat="true" ht="18.75" outlineLevel="0" r="139" s="2">
      <c r="B139" s="12" t="n"/>
      <c r="C139" s="12" t="n"/>
    </row>
    <row customFormat="true" ht="18.75" outlineLevel="0" r="140" s="2">
      <c r="B140" s="12" t="n"/>
      <c r="C140" s="12" t="n"/>
    </row>
    <row customFormat="true" ht="18.75" outlineLevel="0" r="141" s="2">
      <c r="B141" s="12" t="n"/>
      <c r="C141" s="12" t="n"/>
    </row>
    <row customFormat="true" ht="18.75" outlineLevel="0" r="142" s="2">
      <c r="B142" s="12" t="n"/>
      <c r="C142" s="12" t="n"/>
    </row>
    <row customFormat="true" ht="18.75" outlineLevel="0" r="143" s="2">
      <c r="B143" s="12" t="n"/>
      <c r="C143" s="12" t="n"/>
    </row>
    <row customFormat="true" ht="18.75" outlineLevel="0" r="144" s="2">
      <c r="B144" s="12" t="n"/>
      <c r="C144" s="12" t="n"/>
    </row>
    <row customFormat="true" ht="18.75" outlineLevel="0" r="145" s="2">
      <c r="B145" s="12" t="n"/>
      <c r="C145" s="12" t="n"/>
    </row>
    <row customFormat="true" ht="18.75" outlineLevel="0" r="146" s="2">
      <c r="B146" s="12" t="n"/>
      <c r="C146" s="12" t="n"/>
    </row>
    <row customFormat="true" ht="18.75" outlineLevel="0" r="147" s="2">
      <c r="B147" s="12" t="n"/>
      <c r="C147" s="12" t="n"/>
    </row>
    <row customFormat="true" ht="18.75" outlineLevel="0" r="148" s="2">
      <c r="B148" s="12" t="n"/>
      <c r="C148" s="12" t="n"/>
    </row>
    <row customFormat="true" ht="18.75" outlineLevel="0" r="149" s="2">
      <c r="B149" s="12" t="n"/>
      <c r="C149" s="12" t="n"/>
    </row>
    <row customFormat="true" ht="18.75" outlineLevel="0" r="150" s="2">
      <c r="B150" s="12" t="n"/>
      <c r="C150" s="12" t="n"/>
    </row>
    <row customFormat="true" ht="18.75" outlineLevel="0" r="151" s="2">
      <c r="B151" s="12" t="n"/>
      <c r="C151" s="12" t="n"/>
    </row>
    <row customFormat="true" ht="18.75" outlineLevel="0" r="152" s="2">
      <c r="B152" s="12" t="n"/>
      <c r="C152" s="12" t="n"/>
    </row>
    <row customFormat="true" ht="18.75" outlineLevel="0" r="153" s="2">
      <c r="B153" s="12" t="n"/>
      <c r="C153" s="12" t="n"/>
    </row>
    <row customFormat="true" ht="18.75" outlineLevel="0" r="154" s="2">
      <c r="B154" s="12" t="n"/>
      <c r="C154" s="12" t="n"/>
    </row>
    <row customFormat="true" ht="18.75" outlineLevel="0" r="155" s="2">
      <c r="B155" s="12" t="n"/>
      <c r="C155" s="12" t="n"/>
    </row>
    <row customFormat="true" ht="18.75" outlineLevel="0" r="156" s="2">
      <c r="B156" s="12" t="n"/>
      <c r="C156" s="12" t="n"/>
    </row>
    <row customFormat="true" ht="18.75" outlineLevel="0" r="157" s="2">
      <c r="B157" s="12" t="n"/>
      <c r="C157" s="12" t="n"/>
    </row>
    <row customFormat="true" customHeight="true" ht="15" outlineLevel="0" r="158" s="2">
      <c r="B158" s="12" t="n"/>
      <c r="C158" s="12" t="n"/>
    </row>
    <row customFormat="true" ht="18.75" outlineLevel="0" r="159" s="2">
      <c r="B159" s="12" t="n"/>
      <c r="C159" s="12" t="n"/>
    </row>
    <row customFormat="true" ht="18.75" outlineLevel="0" r="160" s="2">
      <c r="B160" s="12" t="n"/>
      <c r="C160" s="12" t="n"/>
    </row>
    <row customFormat="true" ht="18.75" outlineLevel="0" r="161" s="2">
      <c r="B161" s="12" t="n"/>
      <c r="C161" s="12" t="n"/>
    </row>
    <row customFormat="true" ht="18.75" outlineLevel="0" r="162" s="2">
      <c r="B162" s="12" t="n"/>
      <c r="C162" s="12" t="n"/>
    </row>
    <row customFormat="true" ht="18.75" outlineLevel="0" r="163" s="2">
      <c r="B163" s="12" t="n"/>
      <c r="C163" s="12" t="n"/>
    </row>
    <row customFormat="true" ht="18.75" outlineLevel="0" r="164" s="2">
      <c r="B164" s="12" t="n"/>
      <c r="C164" s="12" t="n"/>
      <c r="S164" s="2" t="n"/>
    </row>
    <row customFormat="true" ht="18.75" outlineLevel="0" r="165" s="2">
      <c r="S165" s="2" t="n"/>
    </row>
    <row customFormat="true" ht="18.75" outlineLevel="0" r="166" s="2">
      <c r="A166" s="1" t="n"/>
      <c r="B166" s="1" t="n"/>
      <c r="S166" s="2" t="n"/>
    </row>
    <row customFormat="true" ht="18.75" outlineLevel="0" r="167" s="2">
      <c r="A167" s="1" t="n"/>
      <c r="B167" s="1" t="n"/>
      <c r="S167" s="2" t="n"/>
    </row>
    <row customFormat="true" ht="18.75" outlineLevel="0" r="168" s="2">
      <c r="A168" s="1" t="n"/>
      <c r="B168" s="1" t="n"/>
      <c r="S168" s="2" t="n"/>
    </row>
    <row customFormat="true" ht="18.75" outlineLevel="0" r="169" s="2">
      <c r="A169" s="1" t="n"/>
      <c r="B169" s="1" t="n"/>
      <c r="S169" s="2" t="n"/>
    </row>
    <row customFormat="true" ht="18.75" outlineLevel="0" r="170" s="2">
      <c r="A170" s="1" t="n"/>
      <c r="B170" s="1" t="n"/>
      <c r="K170" s="46" t="n"/>
      <c r="L170" s="46" t="n"/>
      <c r="S170" s="2" t="n"/>
    </row>
    <row customFormat="true" ht="18.75" outlineLevel="0" r="171" s="2">
      <c r="A171" s="1" t="n"/>
      <c r="B171" s="1" t="n"/>
      <c r="S171" s="2" t="n"/>
    </row>
    <row customFormat="true" ht="18.75" outlineLevel="0" r="172" s="2">
      <c r="A172" s="1" t="n"/>
      <c r="B172" s="1" t="n"/>
      <c r="K172" s="46" t="n"/>
      <c r="L172" s="46" t="n"/>
      <c r="S172" s="2" t="n"/>
    </row>
    <row customFormat="true" ht="18.75" outlineLevel="0" r="173" s="2">
      <c r="A173" s="1" t="n"/>
      <c r="B173" s="1" t="n"/>
      <c r="S173" s="2" t="n"/>
    </row>
    <row customFormat="true" ht="18.75" outlineLevel="0" r="174" s="2">
      <c r="A174" s="1" t="n"/>
      <c r="B174" s="1" t="n"/>
      <c r="S174" s="2" t="n"/>
    </row>
    <row customFormat="true" ht="18.75" outlineLevel="0" r="175" s="2">
      <c r="A175" s="1" t="n"/>
      <c r="B175" s="1" t="n"/>
      <c r="S175" s="2" t="n"/>
    </row>
    <row customFormat="true" ht="18.75" outlineLevel="0" r="176" s="2">
      <c r="A176" s="1" t="n"/>
      <c r="B176" s="1" t="n"/>
      <c r="S176" s="2" t="n"/>
    </row>
    <row customFormat="true" ht="18.75" outlineLevel="0" r="177" s="2">
      <c r="A177" s="1" t="n"/>
      <c r="B177" s="1" t="n"/>
      <c r="C177" s="2" t="n"/>
      <c r="D177" s="2" t="n"/>
      <c r="E177" s="2" t="n"/>
      <c r="F177" s="2" t="n"/>
      <c r="G177" s="2" t="n"/>
      <c r="H177" s="2" t="n"/>
      <c r="I177" s="2" t="n"/>
      <c r="J177" s="2" t="n"/>
      <c r="K177" s="2" t="n"/>
      <c r="L177" s="2" t="n"/>
      <c r="M177" s="2" t="n"/>
      <c r="N177" s="2" t="n"/>
      <c r="O177" s="2" t="n"/>
      <c r="P177" s="2" t="n"/>
      <c r="Q177" s="2" t="n"/>
      <c r="R177" s="2" t="n"/>
      <c r="S177" s="2" t="n"/>
    </row>
    <row customFormat="true" ht="18.75" outlineLevel="0" r="178" s="2">
      <c r="A178" s="1" t="n"/>
      <c r="B178" s="1" t="n"/>
      <c r="C178" s="2" t="n"/>
      <c r="D178" s="2" t="n"/>
      <c r="E178" s="2" t="n"/>
      <c r="F178" s="2" t="n"/>
      <c r="G178" s="2" t="n"/>
      <c r="H178" s="2" t="n"/>
      <c r="I178" s="2" t="n"/>
      <c r="J178" s="2" t="n"/>
      <c r="K178" s="2" t="n"/>
      <c r="L178" s="2" t="n"/>
      <c r="M178" s="2" t="n"/>
      <c r="N178" s="2" t="n"/>
      <c r="O178" s="2" t="n"/>
      <c r="P178" s="2" t="n"/>
      <c r="Q178" s="2" t="n"/>
      <c r="R178" s="2" t="n"/>
      <c r="S178" s="2" t="n"/>
    </row>
    <row customFormat="true" ht="18.75" outlineLevel="0" r="179" s="2">
      <c r="A179" s="1" t="n"/>
      <c r="B179" s="1" t="n"/>
      <c r="C179" s="2" t="n"/>
      <c r="D179" s="2" t="n"/>
      <c r="E179" s="2" t="n"/>
      <c r="F179" s="2" t="n"/>
      <c r="G179" s="2" t="n"/>
      <c r="H179" s="2" t="n"/>
      <c r="I179" s="2" t="n"/>
      <c r="J179" s="2" t="n"/>
      <c r="K179" s="2" t="n"/>
      <c r="L179" s="2" t="n"/>
      <c r="M179" s="2" t="n"/>
      <c r="N179" s="2" t="n"/>
      <c r="O179" s="2" t="n"/>
      <c r="P179" s="2" t="n"/>
      <c r="Q179" s="2" t="n"/>
      <c r="R179" s="2" t="n"/>
      <c r="S179" s="2" t="n"/>
    </row>
    <row customFormat="true" ht="18.75" outlineLevel="0" r="180" s="2">
      <c r="A180" s="1" t="n"/>
      <c r="B180" s="1" t="n"/>
      <c r="C180" s="2" t="n"/>
      <c r="D180" s="2" t="n"/>
      <c r="E180" s="2" t="n"/>
      <c r="F180" s="2" t="n"/>
      <c r="G180" s="2" t="n"/>
      <c r="H180" s="2" t="n"/>
      <c r="I180" s="2" t="n"/>
      <c r="J180" s="2" t="n"/>
      <c r="K180" s="2" t="n"/>
      <c r="L180" s="2" t="n"/>
      <c r="M180" s="2" t="n"/>
      <c r="N180" s="2" t="n"/>
      <c r="O180" s="2" t="n"/>
      <c r="P180" s="2" t="n"/>
      <c r="Q180" s="2" t="n"/>
      <c r="R180" s="2" t="n"/>
      <c r="S180" s="2" t="n"/>
    </row>
    <row customFormat="true" ht="18.75" outlineLevel="0" r="181" s="2">
      <c r="A181" s="1" t="n"/>
      <c r="B181" s="1" t="n"/>
      <c r="C181" s="2" t="n"/>
      <c r="D181" s="2" t="n"/>
      <c r="E181" s="2" t="n"/>
      <c r="F181" s="2" t="n"/>
      <c r="G181" s="2" t="n"/>
      <c r="H181" s="2" t="n"/>
      <c r="I181" s="2" t="n"/>
      <c r="J181" s="2" t="n"/>
      <c r="K181" s="2" t="n"/>
      <c r="L181" s="2" t="n"/>
      <c r="M181" s="2" t="n"/>
      <c r="N181" s="2" t="n"/>
      <c r="O181" s="2" t="n"/>
      <c r="P181" s="2" t="n"/>
      <c r="Q181" s="2" t="n"/>
      <c r="R181" s="2" t="n"/>
      <c r="S181" s="2" t="n"/>
    </row>
    <row customFormat="true" ht="18.75" outlineLevel="0" r="182" s="2">
      <c r="A182" s="1" t="n"/>
      <c r="B182" s="1" t="n"/>
      <c r="C182" s="2" t="n"/>
      <c r="D182" s="2" t="n"/>
      <c r="E182" s="2" t="n"/>
      <c r="F182" s="2" t="n"/>
      <c r="G182" s="2" t="n"/>
      <c r="H182" s="2" t="n"/>
      <c r="I182" s="2" t="n"/>
      <c r="J182" s="2" t="n"/>
      <c r="K182" s="2" t="n"/>
      <c r="L182" s="2" t="n"/>
      <c r="M182" s="2" t="n"/>
      <c r="N182" s="2" t="n"/>
      <c r="O182" s="2" t="n"/>
      <c r="P182" s="2" t="n"/>
      <c r="Q182" s="2" t="n"/>
      <c r="R182" s="2" t="n"/>
      <c r="S182" s="2" t="n"/>
    </row>
    <row customFormat="true" ht="18.75" outlineLevel="0" r="183" s="2">
      <c r="A183" s="1" t="n"/>
      <c r="B183" s="1" t="n"/>
      <c r="C183" s="2" t="n"/>
      <c r="D183" s="2" t="n"/>
      <c r="E183" s="2" t="n"/>
      <c r="F183" s="2" t="n"/>
      <c r="G183" s="2" t="n"/>
      <c r="H183" s="2" t="n"/>
      <c r="I183" s="2" t="n"/>
      <c r="J183" s="2" t="n"/>
      <c r="K183" s="2" t="n"/>
      <c r="L183" s="2" t="n"/>
      <c r="M183" s="2" t="n"/>
      <c r="N183" s="2" t="n"/>
      <c r="O183" s="2" t="n"/>
      <c r="P183" s="2" t="n"/>
      <c r="Q183" s="2" t="n"/>
      <c r="R183" s="2" t="n"/>
      <c r="S183" s="2" t="n"/>
    </row>
    <row customFormat="true" ht="18.75" outlineLevel="0" r="184" s="2">
      <c r="A184" s="1" t="n"/>
      <c r="B184" s="1" t="n"/>
      <c r="C184" s="2" t="n"/>
      <c r="D184" s="2" t="n"/>
      <c r="E184" s="2" t="n"/>
      <c r="F184" s="2" t="n"/>
      <c r="G184" s="2" t="n"/>
      <c r="H184" s="2" t="n"/>
      <c r="I184" s="2" t="n"/>
      <c r="J184" s="2" t="n"/>
      <c r="K184" s="2" t="n"/>
      <c r="L184" s="2" t="n"/>
      <c r="M184" s="2" t="n"/>
      <c r="N184" s="2" t="n"/>
      <c r="O184" s="2" t="n"/>
      <c r="P184" s="2" t="n"/>
      <c r="Q184" s="2" t="n"/>
      <c r="R184" s="2" t="n"/>
      <c r="S184" s="2" t="n"/>
    </row>
    <row customFormat="true" ht="18.75" outlineLevel="0" r="185" s="2">
      <c r="A185" s="1" t="n"/>
      <c r="B185" s="1" t="n"/>
      <c r="C185" s="2" t="n"/>
      <c r="D185" s="2" t="n"/>
      <c r="E185" s="2" t="n"/>
      <c r="F185" s="2" t="n"/>
      <c r="G185" s="2" t="n"/>
      <c r="H185" s="2" t="n"/>
      <c r="I185" s="2" t="n"/>
      <c r="J185" s="2" t="n"/>
      <c r="K185" s="2" t="n"/>
      <c r="L185" s="2" t="n"/>
      <c r="M185" s="2" t="n"/>
      <c r="N185" s="2" t="n"/>
      <c r="O185" s="2" t="n"/>
      <c r="P185" s="2" t="n"/>
      <c r="Q185" s="2" t="n"/>
      <c r="R185" s="2" t="n"/>
      <c r="S185" s="2" t="n"/>
    </row>
    <row customFormat="true" ht="18.75" outlineLevel="0" r="186" s="2">
      <c r="A186" s="1" t="n"/>
      <c r="B186" s="1" t="n"/>
      <c r="C186" s="2" t="n"/>
      <c r="D186" s="2" t="n"/>
      <c r="E186" s="2" t="n"/>
      <c r="F186" s="2" t="n"/>
      <c r="G186" s="2" t="n"/>
      <c r="H186" s="2" t="n"/>
      <c r="I186" s="2" t="n"/>
      <c r="J186" s="2" t="n"/>
      <c r="K186" s="2" t="n"/>
      <c r="L186" s="2" t="n"/>
      <c r="M186" s="2" t="n"/>
      <c r="N186" s="2" t="n"/>
      <c r="O186" s="2" t="n"/>
      <c r="P186" s="2" t="n"/>
      <c r="Q186" s="2" t="n"/>
      <c r="R186" s="2" t="n"/>
      <c r="S186" s="2" t="n"/>
    </row>
    <row customFormat="true" ht="18.75" outlineLevel="0" r="187" s="2">
      <c r="A187" s="1" t="n"/>
      <c r="B187" s="1" t="n"/>
      <c r="C187" s="2" t="n"/>
      <c r="D187" s="2" t="n"/>
      <c r="E187" s="2" t="n"/>
      <c r="F187" s="2" t="n"/>
      <c r="G187" s="2" t="n"/>
      <c r="H187" s="2" t="n"/>
      <c r="I187" s="2" t="n"/>
      <c r="J187" s="2" t="n"/>
      <c r="K187" s="2" t="n"/>
      <c r="L187" s="2" t="n"/>
      <c r="M187" s="2" t="n"/>
      <c r="N187" s="2" t="n"/>
      <c r="O187" s="2" t="n"/>
      <c r="P187" s="2" t="n"/>
      <c r="Q187" s="2" t="n"/>
      <c r="R187" s="2" t="n"/>
      <c r="S187" s="2" t="n"/>
    </row>
    <row customFormat="true" ht="18.75" outlineLevel="0" r="188" s="2">
      <c r="A188" s="1" t="n"/>
      <c r="B188" s="1" t="n"/>
      <c r="C188" s="2" t="n"/>
      <c r="D188" s="2" t="n"/>
      <c r="E188" s="2" t="n"/>
      <c r="F188" s="2" t="n"/>
      <c r="G188" s="2" t="n"/>
      <c r="H188" s="2" t="n"/>
      <c r="I188" s="2" t="n"/>
      <c r="J188" s="2" t="n"/>
      <c r="K188" s="2" t="n"/>
      <c r="L188" s="2" t="n"/>
      <c r="M188" s="2" t="n"/>
      <c r="N188" s="2" t="n"/>
      <c r="O188" s="2" t="n"/>
      <c r="P188" s="2" t="n"/>
      <c r="Q188" s="2" t="n"/>
      <c r="R188" s="2" t="n"/>
      <c r="S188" s="2" t="n"/>
    </row>
    <row customFormat="true" ht="18.75" outlineLevel="0" r="189" s="2">
      <c r="A189" s="1" t="n"/>
      <c r="B189" s="1" t="n"/>
      <c r="C189" s="2" t="n"/>
      <c r="D189" s="2" t="n"/>
      <c r="E189" s="2" t="n"/>
      <c r="F189" s="2" t="n"/>
      <c r="G189" s="2" t="n"/>
      <c r="H189" s="2" t="n"/>
      <c r="I189" s="2" t="n"/>
      <c r="J189" s="2" t="n"/>
      <c r="K189" s="2" t="n"/>
      <c r="L189" s="2" t="n"/>
      <c r="M189" s="2" t="n"/>
      <c r="N189" s="2" t="n"/>
      <c r="O189" s="2" t="n"/>
      <c r="P189" s="2" t="n"/>
      <c r="Q189" s="2" t="n"/>
      <c r="R189" s="2" t="n"/>
      <c r="S189" s="2" t="n"/>
    </row>
    <row customFormat="true" ht="18.75" outlineLevel="0" r="190" s="2">
      <c r="A190" s="1" t="n"/>
      <c r="B190" s="1" t="n"/>
      <c r="C190" s="2" t="n"/>
      <c r="D190" s="2" t="n"/>
      <c r="E190" s="2" t="n"/>
      <c r="F190" s="2" t="n"/>
      <c r="G190" s="2" t="n"/>
      <c r="H190" s="2" t="n"/>
      <c r="I190" s="2" t="n"/>
      <c r="J190" s="2" t="n"/>
      <c r="K190" s="2" t="n"/>
      <c r="L190" s="2" t="n"/>
      <c r="M190" s="2" t="n"/>
      <c r="N190" s="2" t="n"/>
      <c r="O190" s="2" t="n"/>
      <c r="P190" s="2" t="n"/>
      <c r="Q190" s="2" t="n"/>
      <c r="R190" s="2" t="n"/>
      <c r="S190" s="2" t="n"/>
    </row>
    <row customFormat="true" ht="18.75" outlineLevel="0" r="191" s="2">
      <c r="A191" s="1" t="n"/>
      <c r="B191" s="1" t="n"/>
      <c r="C191" s="2" t="n"/>
      <c r="D191" s="2" t="n"/>
      <c r="E191" s="2" t="n"/>
      <c r="F191" s="2" t="n"/>
      <c r="G191" s="2" t="n"/>
      <c r="H191" s="2" t="n"/>
      <c r="I191" s="2" t="n"/>
      <c r="J191" s="2" t="n"/>
      <c r="K191" s="2" t="n"/>
      <c r="L191" s="2" t="n"/>
      <c r="M191" s="2" t="n"/>
      <c r="N191" s="2" t="n"/>
      <c r="O191" s="2" t="n"/>
      <c r="P191" s="2" t="n"/>
      <c r="Q191" s="2" t="n"/>
      <c r="R191" s="2" t="n"/>
      <c r="S191" s="2" t="n"/>
    </row>
  </sheetData>
  <mergeCells count="45">
    <mergeCell ref="A39:S39"/>
    <mergeCell ref="A37:S37"/>
    <mergeCell ref="A32:S32"/>
    <mergeCell ref="A30:S30"/>
    <mergeCell ref="A24:S24"/>
    <mergeCell ref="A22:S22"/>
    <mergeCell ref="A17:R17"/>
    <mergeCell ref="A15:S15"/>
    <mergeCell ref="A38:B38"/>
    <mergeCell ref="A33:B33"/>
    <mergeCell ref="A31:B31"/>
    <mergeCell ref="A40:B40"/>
    <mergeCell ref="A25:B25"/>
    <mergeCell ref="S12:S13"/>
    <mergeCell ref="R12:R13"/>
    <mergeCell ref="A23:B23"/>
    <mergeCell ref="A18:B18"/>
    <mergeCell ref="A16:B16"/>
    <mergeCell ref="A10:A13"/>
    <mergeCell ref="B10:B13"/>
    <mergeCell ref="C10:C13"/>
    <mergeCell ref="D10:D13"/>
    <mergeCell ref="E10:E13"/>
    <mergeCell ref="F10:F13"/>
    <mergeCell ref="G10:G12"/>
    <mergeCell ref="H11:H12"/>
    <mergeCell ref="H10:I10"/>
    <mergeCell ref="I11:I12"/>
    <mergeCell ref="J10:J12"/>
    <mergeCell ref="K11:K12"/>
    <mergeCell ref="N1:R1"/>
    <mergeCell ref="N2:R2"/>
    <mergeCell ref="N3:R3"/>
    <mergeCell ref="N4:R4"/>
    <mergeCell ref="A5:R5"/>
    <mergeCell ref="A6:R6"/>
    <mergeCell ref="A7:R7"/>
    <mergeCell ref="A8:R8"/>
    <mergeCell ref="A9:R9"/>
    <mergeCell ref="F2:J2"/>
    <mergeCell ref="F1:I1"/>
    <mergeCell ref="B2:C2"/>
    <mergeCell ref="K10:Q10"/>
    <mergeCell ref="R10:S11"/>
    <mergeCell ref="L11:Q11"/>
  </mergeCells>
  <pageMargins bottom="0.74803149700164795" footer="0.31496062874794006" header="0.31496062874794006" left="0.70866137742996216" right="0.70866137742996216" top="0.74803149700164795"/>
  <pageSetup fitToHeight="0" fitToWidth="1" orientation="landscape" paperHeight="297mm" paperSize="9" paperWidth="210mm" scale="100"/>
  <headerFooter>
    <oddHeader>&amp;C&amp;16&amp;"Times New Roman,Regular"&amp;P&amp;12&amp;"-,Regular"</oddHeader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AA52"/>
  <sheetViews>
    <sheetView showZeros="true" workbookViewId="0"/>
  </sheetViews>
  <sheetFormatPr baseColWidth="8" customHeight="false" defaultColWidth="8.8554686436103314" defaultRowHeight="15.75" zeroHeight="false"/>
  <cols>
    <col customWidth="true" max="1" min="1" outlineLevel="0" style="9" width="6.1406248017583813"/>
    <col customWidth="true" max="2" min="2" outlineLevel="0" style="9" width="45.285156158148048"/>
    <col customWidth="true" max="3" min="3" outlineLevel="0" style="244" width="21.570312147129918"/>
    <col customWidth="true" max="4" min="4" outlineLevel="0" style="244" width="16.855469320275059"/>
    <col customWidth="true" max="5" min="5" outlineLevel="0" style="244" width="15.285156496480413"/>
    <col customWidth="true" max="6" min="6" outlineLevel="0" style="244" width="8.8554686436103314"/>
    <col customWidth="true" max="7" min="7" outlineLevel="0" style="244" width="9.8554688127765129"/>
    <col customWidth="true" max="8" min="8" outlineLevel="0" style="244" width="7.4257809599064304"/>
    <col customWidth="true" max="9" min="9" outlineLevel="0" style="244" width="14.710937456386844"/>
    <col customWidth="true" max="10" min="10" outlineLevel="0" style="244" width="7.8554684744441499"/>
    <col customWidth="true" max="11" min="11" outlineLevel="0" style="244" width="8.8554686436103314"/>
    <col customWidth="true" max="12" min="12" outlineLevel="0" style="244" width="7.7109376255530258"/>
    <col customWidth="true" max="13" min="13" outlineLevel="0" style="244" width="6.5703123162960999"/>
    <col customWidth="true" max="14" min="14" outlineLevel="0" style="244" width="8.7109377947192073"/>
    <col customWidth="true" max="15" min="15" outlineLevel="0" style="244" width="11.425781636571157"/>
    <col customWidth="true" max="16" min="16" outlineLevel="0" style="244" width="20.000000676664726"/>
    <col customWidth="true" max="17" min="17" outlineLevel="0" style="244" width="7.7109376255530258"/>
    <col customWidth="true" max="18" min="18" outlineLevel="0" style="244" width="9.28515615814805"/>
    <col customWidth="true" max="19" min="19" outlineLevel="0" style="244" width="12.140625140090744"/>
    <col customWidth="true" max="20" min="20" outlineLevel="0" style="244" width="16.710937794719207"/>
    <col customWidth="true" max="21" min="21" outlineLevel="0" style="244" width="12.425781129072613"/>
    <col customWidth="true" max="22" min="22" outlineLevel="0" style="244" width="15.85546847444415"/>
    <col customWidth="true" max="23" min="23" outlineLevel="0" style="244" width="8.8554686436103314"/>
    <col customWidth="true" max="24" min="24" outlineLevel="0" style="244" width="17.140625309256926"/>
    <col customWidth="true" max="25" min="25" outlineLevel="0" style="244" width="16.999999492501455"/>
    <col customWidth="true" max="26" min="26" outlineLevel="0" style="244" width="16.570311977963737"/>
    <col customWidth="true" max="27" min="27" outlineLevel="0" style="244" width="12.425781129072613"/>
    <col bestFit="true" customWidth="true" max="16384" min="28" outlineLevel="0" style="0" width="8.8554686436103314"/>
  </cols>
  <sheetData>
    <row customFormat="true" customHeight="true" ht="28.5" outlineLevel="0" r="1" s="2">
      <c r="A1" s="245" t="s">
        <v>89</v>
      </c>
      <c r="B1" s="245" t="s"/>
      <c r="C1" s="245" t="s"/>
      <c r="D1" s="245" t="s"/>
      <c r="E1" s="245" t="s"/>
      <c r="F1" s="245" t="s"/>
      <c r="G1" s="245" t="s"/>
      <c r="H1" s="245" t="s"/>
      <c r="I1" s="245" t="s"/>
      <c r="J1" s="245" t="s"/>
      <c r="K1" s="245" t="s"/>
      <c r="L1" s="245" t="s"/>
      <c r="M1" s="245" t="s"/>
      <c r="N1" s="245" t="s"/>
      <c r="O1" s="245" t="s"/>
      <c r="P1" s="245" t="s"/>
      <c r="Q1" s="245" t="s"/>
      <c r="R1" s="245" t="s"/>
      <c r="S1" s="245" t="s"/>
      <c r="T1" s="245" t="s"/>
      <c r="U1" s="245" t="s"/>
      <c r="V1" s="245" t="s"/>
      <c r="W1" s="245" t="s"/>
      <c r="X1" s="245" t="s"/>
      <c r="Y1" s="248" t="n"/>
      <c r="Z1" s="244" t="n"/>
      <c r="AA1" s="244" t="n"/>
    </row>
    <row customFormat="true" customHeight="true" ht="15" outlineLevel="0" r="2" s="2">
      <c r="A2" s="251" t="s">
        <v>91</v>
      </c>
      <c r="B2" s="251" t="s">
        <v>92</v>
      </c>
      <c r="C2" s="257" t="s">
        <v>93</v>
      </c>
      <c r="D2" s="260" t="s">
        <v>94</v>
      </c>
      <c r="E2" s="264" t="s"/>
      <c r="F2" s="266" t="s"/>
      <c r="G2" s="268" t="s"/>
      <c r="H2" s="270" t="s"/>
      <c r="I2" s="272" t="s"/>
      <c r="J2" s="274" t="s"/>
      <c r="K2" s="275" t="s"/>
      <c r="L2" s="277" t="s"/>
      <c r="M2" s="280" t="s"/>
      <c r="N2" s="282" t="s"/>
      <c r="O2" s="284" t="s"/>
      <c r="P2" s="286" t="s"/>
      <c r="Q2" s="289" t="s"/>
      <c r="R2" s="294" t="s"/>
      <c r="S2" s="295" t="s"/>
      <c r="T2" s="297" t="s"/>
      <c r="U2" s="299" t="s"/>
      <c r="V2" s="301" t="s"/>
      <c r="W2" s="303" t="s"/>
      <c r="X2" s="305" t="s"/>
      <c r="Y2" s="307" t="s"/>
      <c r="Z2" s="309" t="s"/>
      <c r="AA2" s="310" t="s"/>
    </row>
    <row customFormat="true" customHeight="true" ht="42.599998474121094" outlineLevel="0" r="3" s="2">
      <c r="A3" s="311" t="s"/>
      <c r="B3" s="312" t="s"/>
      <c r="C3" s="313" t="s"/>
      <c r="D3" s="257" t="s">
        <v>98</v>
      </c>
      <c r="E3" s="315" t="s"/>
      <c r="F3" s="316" t="s"/>
      <c r="G3" s="317" t="s"/>
      <c r="H3" s="318" t="s"/>
      <c r="I3" s="319" t="s"/>
      <c r="J3" s="320" t="s"/>
      <c r="K3" s="257" t="s">
        <v>99</v>
      </c>
      <c r="L3" s="322" t="s"/>
      <c r="M3" s="257" t="s">
        <v>100</v>
      </c>
      <c r="N3" s="323" t="s"/>
      <c r="O3" s="257" t="s">
        <v>101</v>
      </c>
      <c r="P3" s="324" t="s"/>
      <c r="Q3" s="257" t="s">
        <v>102</v>
      </c>
      <c r="R3" s="325" t="s"/>
      <c r="S3" s="257" t="s">
        <v>103</v>
      </c>
      <c r="T3" s="326" t="s"/>
      <c r="U3" s="327" t="s"/>
      <c r="V3" s="328" t="s"/>
      <c r="W3" s="257" t="s">
        <v>104</v>
      </c>
      <c r="X3" s="329" t="s"/>
      <c r="Y3" s="257" t="s">
        <v>105</v>
      </c>
      <c r="Z3" s="257" t="s">
        <v>106</v>
      </c>
      <c r="AA3" s="330" t="s">
        <v>107</v>
      </c>
    </row>
    <row customFormat="true" customHeight="true" ht="162.75" outlineLevel="0" r="4" s="2">
      <c r="A4" s="331" t="s"/>
      <c r="B4" s="332" t="s"/>
      <c r="C4" s="333" t="s"/>
      <c r="D4" s="257" t="s">
        <v>108</v>
      </c>
      <c r="E4" s="334" t="s">
        <v>109</v>
      </c>
      <c r="F4" s="334" t="s">
        <v>110</v>
      </c>
      <c r="G4" s="334" t="s">
        <v>111</v>
      </c>
      <c r="H4" s="334" t="s">
        <v>112</v>
      </c>
      <c r="I4" s="334" t="s">
        <v>113</v>
      </c>
      <c r="J4" s="334" t="s">
        <v>114</v>
      </c>
      <c r="K4" s="337" t="s"/>
      <c r="L4" s="338" t="s"/>
      <c r="M4" s="339" t="s"/>
      <c r="N4" s="340" t="s"/>
      <c r="O4" s="341" t="s"/>
      <c r="P4" s="342" t="s"/>
      <c r="Q4" s="343" t="s"/>
      <c r="R4" s="344" t="s"/>
      <c r="S4" s="257" t="s">
        <v>115</v>
      </c>
      <c r="T4" s="347" t="s"/>
      <c r="U4" s="257" t="s">
        <v>117</v>
      </c>
      <c r="V4" s="354" t="s"/>
      <c r="W4" s="357" t="s"/>
      <c r="X4" s="360" t="s"/>
      <c r="Y4" s="363" t="s"/>
      <c r="Z4" s="366" t="s"/>
      <c r="AA4" s="369" t="s"/>
    </row>
    <row customFormat="true" customHeight="true" ht="23.25" outlineLevel="0" r="5" s="2">
      <c r="A5" s="349" t="s"/>
      <c r="B5" s="352" t="s"/>
      <c r="C5" s="257" t="s">
        <v>39</v>
      </c>
      <c r="D5" s="257" t="s">
        <v>39</v>
      </c>
      <c r="E5" s="257" t="s">
        <v>39</v>
      </c>
      <c r="F5" s="257" t="s">
        <v>39</v>
      </c>
      <c r="G5" s="257" t="s">
        <v>39</v>
      </c>
      <c r="H5" s="257" t="s">
        <v>39</v>
      </c>
      <c r="I5" s="257" t="s">
        <v>39</v>
      </c>
      <c r="J5" s="257" t="s">
        <v>39</v>
      </c>
      <c r="K5" s="257" t="s">
        <v>118</v>
      </c>
      <c r="L5" s="257" t="s">
        <v>39</v>
      </c>
      <c r="M5" s="257" t="s">
        <v>118</v>
      </c>
      <c r="N5" s="257" t="s">
        <v>39</v>
      </c>
      <c r="O5" s="257" t="s">
        <v>33</v>
      </c>
      <c r="P5" s="257" t="s">
        <v>39</v>
      </c>
      <c r="Q5" s="257" t="s">
        <v>33</v>
      </c>
      <c r="R5" s="257" t="s">
        <v>39</v>
      </c>
      <c r="S5" s="257" t="s">
        <v>33</v>
      </c>
      <c r="T5" s="257" t="s">
        <v>39</v>
      </c>
      <c r="U5" s="257" t="s">
        <v>33</v>
      </c>
      <c r="V5" s="257" t="s">
        <v>39</v>
      </c>
      <c r="W5" s="257" t="s">
        <v>119</v>
      </c>
      <c r="X5" s="257" t="s">
        <v>39</v>
      </c>
      <c r="Y5" s="257" t="s">
        <v>39</v>
      </c>
      <c r="Z5" s="257" t="s">
        <v>39</v>
      </c>
      <c r="AA5" s="257" t="s">
        <v>39</v>
      </c>
    </row>
    <row customFormat="true" ht="18.75" outlineLevel="0" r="6" s="2">
      <c r="A6" s="384" t="n">
        <v>1</v>
      </c>
      <c r="B6" s="384" t="n">
        <v>2</v>
      </c>
      <c r="C6" s="384" t="n">
        <v>3</v>
      </c>
      <c r="D6" s="384" t="n">
        <v>4</v>
      </c>
      <c r="E6" s="384" t="n">
        <v>5</v>
      </c>
      <c r="F6" s="384" t="n">
        <v>6</v>
      </c>
      <c r="G6" s="384" t="n">
        <v>7</v>
      </c>
      <c r="H6" s="384" t="n">
        <v>8</v>
      </c>
      <c r="I6" s="384" t="n">
        <v>9</v>
      </c>
      <c r="J6" s="384" t="n">
        <v>10</v>
      </c>
      <c r="K6" s="384" t="n">
        <v>11</v>
      </c>
      <c r="L6" s="384" t="n">
        <v>12</v>
      </c>
      <c r="M6" s="384" t="n">
        <v>13</v>
      </c>
      <c r="N6" s="384" t="n">
        <v>14</v>
      </c>
      <c r="O6" s="384" t="n">
        <v>15</v>
      </c>
      <c r="P6" s="384" t="n">
        <v>16</v>
      </c>
      <c r="Q6" s="384" t="n">
        <v>17</v>
      </c>
      <c r="R6" s="384" t="n">
        <v>18</v>
      </c>
      <c r="S6" s="384" t="n">
        <v>19</v>
      </c>
      <c r="T6" s="384" t="n">
        <v>20</v>
      </c>
      <c r="U6" s="384" t="n">
        <v>21</v>
      </c>
      <c r="V6" s="384" t="n">
        <v>22</v>
      </c>
      <c r="W6" s="384" t="n">
        <v>23</v>
      </c>
      <c r="X6" s="384" t="n">
        <v>24</v>
      </c>
      <c r="Y6" s="384" t="n">
        <v>25</v>
      </c>
      <c r="Z6" s="384" t="n">
        <v>26</v>
      </c>
      <c r="AA6" s="384" t="n">
        <v>27</v>
      </c>
    </row>
    <row customFormat="true" customHeight="true" ht="24.950000762939453" outlineLevel="0" r="7" s="2">
      <c r="A7" s="345" t="s">
        <v>116</v>
      </c>
      <c r="B7" s="346" t="s"/>
      <c r="C7" s="348" t="s"/>
      <c r="D7" s="350" t="s"/>
      <c r="E7" s="351" t="s"/>
      <c r="F7" s="353" t="s"/>
      <c r="G7" s="355" t="s"/>
      <c r="H7" s="356" t="s"/>
      <c r="I7" s="358" t="s"/>
      <c r="J7" s="359" t="s"/>
      <c r="K7" s="361" t="s"/>
      <c r="L7" s="362" t="s"/>
      <c r="M7" s="364" t="s"/>
      <c r="N7" s="365" t="s"/>
      <c r="O7" s="367" t="s"/>
      <c r="P7" s="368" t="s"/>
      <c r="Q7" s="370" t="s"/>
      <c r="R7" s="371" t="s"/>
      <c r="S7" s="372" t="s"/>
      <c r="T7" s="373" t="s"/>
      <c r="U7" s="374" t="s"/>
      <c r="V7" s="375" t="s"/>
      <c r="W7" s="376" t="s"/>
      <c r="X7" s="377" t="s"/>
      <c r="Y7" s="378" t="s"/>
      <c r="Z7" s="379" t="s"/>
      <c r="AA7" s="380" t="s"/>
    </row>
    <row customFormat="true" customHeight="true" ht="24.950000762939453" outlineLevel="0" r="8" s="381">
      <c r="A8" s="345" t="s">
        <v>12</v>
      </c>
      <c r="B8" s="382" t="s"/>
      <c r="C8" s="383" t="n">
        <f aca="false" ca="false" dt2D="false" dtr="false" t="normal">SUM(C9:C11)</f>
        <v>18237452.509999998</v>
      </c>
      <c r="D8" s="383" t="n">
        <f aca="false" ca="false" dt2D="false" dtr="false" t="normal">SUM(D9:D11)</f>
        <v>0</v>
      </c>
      <c r="E8" s="383" t="n">
        <f aca="false" ca="false" dt2D="false" dtr="false" t="normal">SUM(E9:E11)</f>
        <v>0</v>
      </c>
      <c r="F8" s="383" t="n">
        <f aca="false" ca="false" dt2D="false" dtr="false" t="normal">SUM(F9:F11)</f>
        <v>0</v>
      </c>
      <c r="G8" s="383" t="n">
        <f aca="false" ca="false" dt2D="false" dtr="false" t="normal">SUM(G9:G11)</f>
        <v>0</v>
      </c>
      <c r="H8" s="383" t="n">
        <f aca="false" ca="false" dt2D="false" dtr="false" t="normal">SUM(H9:H11)</f>
        <v>0</v>
      </c>
      <c r="I8" s="383" t="n">
        <f aca="false" ca="false" dt2D="false" dtr="false" t="normal">SUM(I9:I11)</f>
        <v>0</v>
      </c>
      <c r="J8" s="383" t="n">
        <f aca="false" ca="false" dt2D="false" dtr="false" t="normal">SUM(J9:J11)</f>
        <v>0</v>
      </c>
      <c r="K8" s="383" t="n">
        <f aca="false" ca="false" dt2D="false" dtr="false" t="normal">SUM(K9:K11)</f>
        <v>0</v>
      </c>
      <c r="L8" s="383" t="n">
        <f aca="false" ca="false" dt2D="false" dtr="false" t="normal">SUM(L9:L11)</f>
        <v>0</v>
      </c>
      <c r="M8" s="383" t="n">
        <f aca="false" ca="false" dt2D="false" dtr="false" t="normal">SUM(M9:M11)</f>
        <v>0</v>
      </c>
      <c r="N8" s="383" t="n">
        <f aca="false" ca="false" dt2D="false" dtr="false" t="normal">SUM(N9:N11)</f>
        <v>0</v>
      </c>
      <c r="O8" s="383" t="n">
        <f aca="false" ca="false" dt2D="false" dtr="false" t="normal">SUM(O9:O11)</f>
        <v>1280.3</v>
      </c>
      <c r="P8" s="383" t="n">
        <f aca="false" ca="false" dt2D="false" dtr="false" t="normal">SUM(P9:P11)</f>
        <v>16658770.17</v>
      </c>
      <c r="Q8" s="383" t="n">
        <f aca="false" ca="false" dt2D="false" dtr="false" t="normal">SUM(Q9:Q11)</f>
        <v>0</v>
      </c>
      <c r="R8" s="383" t="n">
        <f aca="false" ca="false" dt2D="false" dtr="false" t="normal">SUM(R9:R11)</f>
        <v>0</v>
      </c>
      <c r="S8" s="383" t="n">
        <f aca="false" ca="false" dt2D="false" dtr="false" t="normal">SUM(S9:S11)</f>
        <v>0</v>
      </c>
      <c r="T8" s="383" t="n">
        <f aca="false" ca="false" dt2D="false" dtr="false" t="normal">SUM(T9:T11)</f>
        <v>0</v>
      </c>
      <c r="U8" s="383" t="n">
        <f aca="false" ca="false" dt2D="false" dtr="false" t="normal">SUM(U9:U11)</f>
        <v>0</v>
      </c>
      <c r="V8" s="383" t="n">
        <f aca="false" ca="false" dt2D="false" dtr="false" t="normal">SUM(V9:V11)</f>
        <v>0</v>
      </c>
      <c r="W8" s="383" t="n">
        <f aca="false" ca="false" dt2D="false" dtr="false" t="normal">SUM(W9:W11)</f>
        <v>0</v>
      </c>
      <c r="X8" s="383" t="n">
        <f aca="false" ca="false" dt2D="false" dtr="false" t="normal">SUM(X9:X11)</f>
        <v>0</v>
      </c>
      <c r="Y8" s="383" t="n">
        <f aca="false" ca="false" dt2D="false" dtr="false" t="normal">SUM(Y9:Y11)</f>
        <v>0</v>
      </c>
      <c r="Z8" s="383" t="n">
        <f aca="false" ca="false" dt2D="false" dtr="false" t="normal">SUM(Z9:Z11)</f>
        <v>1578682.3399999999</v>
      </c>
      <c r="AA8" s="383" t="n">
        <f aca="false" ca="false" dt2D="false" dtr="false" t="normal">SUM(AA9:AA11)</f>
        <v>0</v>
      </c>
    </row>
    <row customFormat="true" customHeight="true" ht="54.75" outlineLevel="0" r="9" s="2">
      <c r="A9" s="246" t="n">
        <v>1</v>
      </c>
      <c r="B9" s="108" t="s">
        <v>60</v>
      </c>
      <c r="C9" s="253" t="n">
        <f aca="false" ca="false" dt2D="false" dtr="false" t="normal">D9+L9+N9+P9+R9+T9+V9+Y9++Z9+AA9</f>
        <v>5198690.8399999999</v>
      </c>
      <c r="D9" s="262" t="n">
        <f aca="false" ca="false" dt2D="false" dtr="false" t="normal">E9+F9+G9+H9+I9+J9</f>
        <v>0</v>
      </c>
      <c r="E9" s="262" t="n"/>
      <c r="F9" s="262" t="n"/>
      <c r="G9" s="262" t="n"/>
      <c r="H9" s="262" t="n"/>
      <c r="I9" s="262" t="n"/>
      <c r="J9" s="262" t="n"/>
      <c r="K9" s="262" t="n"/>
      <c r="L9" s="262" t="n"/>
      <c r="M9" s="262" t="n"/>
      <c r="N9" s="253" t="n"/>
      <c r="O9" s="253" t="n">
        <v>351</v>
      </c>
      <c r="P9" s="385" t="n">
        <v>4567076.7199999997</v>
      </c>
      <c r="Q9" s="290" t="n"/>
      <c r="R9" s="253" t="n"/>
      <c r="S9" s="253" t="n"/>
      <c r="T9" s="253" t="n"/>
      <c r="U9" s="253" t="n"/>
      <c r="V9" s="253" t="n"/>
      <c r="W9" s="253" t="n"/>
      <c r="X9" s="431" t="s">
        <v>123</v>
      </c>
      <c r="Y9" s="253" t="n"/>
      <c r="Z9" s="385" t="n">
        <f aca="false" ca="false" dt2D="false" dtr="false" t="normal">357711.12+273903</f>
        <v>631614.12</v>
      </c>
      <c r="AA9" s="253" t="n"/>
    </row>
    <row customFormat="true" customHeight="true" ht="24.950000762939453" outlineLevel="0" r="10" s="2">
      <c r="A10" s="246" t="n">
        <v>2</v>
      </c>
      <c r="B10" s="108" t="s">
        <v>70</v>
      </c>
      <c r="C10" s="253" t="n">
        <f aca="false" ca="false" dt2D="false" dtr="false" t="normal">D10+L10+N10+P10+R10+T10+V10+X10+Y10++Z10+AA10</f>
        <v>4774658.9900000002</v>
      </c>
      <c r="D10" s="262" t="n">
        <f aca="false" ca="false" dt2D="false" dtr="false" t="normal">E10+F10+G10+H10+I10+J10</f>
        <v>0</v>
      </c>
      <c r="E10" s="262" t="n"/>
      <c r="F10" s="262" t="n"/>
      <c r="G10" s="262" t="n"/>
      <c r="H10" s="262" t="n"/>
      <c r="I10" s="262" t="n"/>
      <c r="J10" s="262" t="n"/>
      <c r="K10" s="262" t="n"/>
      <c r="L10" s="262" t="n"/>
      <c r="M10" s="262" t="n"/>
      <c r="N10" s="253" t="n"/>
      <c r="O10" s="253" t="n">
        <v>340.30000000000001</v>
      </c>
      <c r="P10" s="385" t="n">
        <v>4427852.4500000002</v>
      </c>
      <c r="Q10" s="290" t="n"/>
      <c r="R10" s="253" t="n"/>
      <c r="S10" s="253" t="n"/>
      <c r="T10" s="253" t="n"/>
      <c r="U10" s="253" t="n"/>
      <c r="V10" s="253" t="n"/>
      <c r="W10" s="253" t="n"/>
      <c r="X10" s="253" t="n"/>
      <c r="Y10" s="253" t="n"/>
      <c r="Z10" s="385" t="n">
        <v>346806.53999999998</v>
      </c>
      <c r="AA10" s="253" t="n"/>
    </row>
    <row customFormat="true" customHeight="true" ht="24.950000762939453" outlineLevel="0" r="11" s="2">
      <c r="A11" s="246" t="n">
        <v>3</v>
      </c>
      <c r="B11" s="108" t="s">
        <v>44</v>
      </c>
      <c r="C11" s="253" t="n">
        <f aca="false" ca="false" dt2D="false" dtr="false" t="normal">D11+L11+N11+P11+R11+T11+V11+X11+Y11++Z11+AA11</f>
        <v>8264102.6799999997</v>
      </c>
      <c r="D11" s="262" t="n">
        <f aca="false" ca="false" dt2D="false" dtr="false" t="normal">E11+F11+G11+H11+I11+J11</f>
        <v>0</v>
      </c>
      <c r="E11" s="262" t="n"/>
      <c r="F11" s="262" t="n"/>
      <c r="G11" s="262" t="n"/>
      <c r="H11" s="262" t="n"/>
      <c r="I11" s="262" t="n"/>
      <c r="J11" s="262" t="n"/>
      <c r="K11" s="262" t="n"/>
      <c r="L11" s="262" t="n"/>
      <c r="M11" s="262" t="n"/>
      <c r="N11" s="253" t="n"/>
      <c r="O11" s="253" t="n">
        <v>589</v>
      </c>
      <c r="P11" s="385" t="n">
        <v>7663841</v>
      </c>
      <c r="Q11" s="290" t="n"/>
      <c r="R11" s="253" t="n"/>
      <c r="S11" s="253" t="n"/>
      <c r="T11" s="253" t="n"/>
      <c r="U11" s="253" t="n"/>
      <c r="V11" s="253" t="n"/>
      <c r="W11" s="253" t="n"/>
      <c r="X11" s="253" t="n"/>
      <c r="Y11" s="253" t="n"/>
      <c r="Z11" s="385" t="n">
        <v>600261.68000000005</v>
      </c>
      <c r="AA11" s="253" t="n"/>
    </row>
    <row customFormat="true" customHeight="true" ht="24.950000762939453" outlineLevel="0" r="12" s="2">
      <c r="A12" s="345" t="s">
        <v>120</v>
      </c>
      <c r="B12" s="387" t="s"/>
      <c r="C12" s="388" t="s"/>
      <c r="D12" s="389" t="s"/>
      <c r="E12" s="390" t="s"/>
      <c r="F12" s="391" t="s"/>
      <c r="G12" s="392" t="s"/>
      <c r="H12" s="393" t="s"/>
      <c r="I12" s="394" t="s"/>
      <c r="J12" s="395" t="s"/>
      <c r="K12" s="396" t="s"/>
      <c r="L12" s="397" t="s"/>
      <c r="M12" s="400" t="s"/>
      <c r="N12" s="401" t="s"/>
      <c r="O12" s="404" t="s"/>
      <c r="P12" s="406" t="s"/>
      <c r="Q12" s="407" t="s"/>
      <c r="R12" s="410" t="s"/>
      <c r="S12" s="413" t="s"/>
      <c r="T12" s="416" t="s"/>
      <c r="U12" s="419" t="s"/>
      <c r="V12" s="423" t="s"/>
      <c r="W12" s="425" t="s"/>
      <c r="X12" s="427" t="s"/>
      <c r="Y12" s="429" t="s"/>
      <c r="Z12" s="432" t="s"/>
      <c r="AA12" s="434" t="s"/>
    </row>
    <row customFormat="true" customHeight="true" ht="24.950000762939453" outlineLevel="0" r="13" s="381">
      <c r="A13" s="345" t="s">
        <v>12</v>
      </c>
      <c r="B13" s="399" t="s"/>
      <c r="C13" s="383" t="n">
        <f aca="false" ca="false" dt2D="false" dtr="false" t="normal">SUM(C14:C17)</f>
        <v>23425815.810000002</v>
      </c>
      <c r="D13" s="383" t="n">
        <f aca="false" ca="false" dt2D="false" dtr="false" t="normal">SUM(D14:D17)</f>
        <v>0</v>
      </c>
      <c r="E13" s="383" t="n">
        <f aca="false" ca="false" dt2D="false" dtr="false" t="normal">SUM(E14:E17)</f>
        <v>0</v>
      </c>
      <c r="F13" s="383" t="n">
        <f aca="false" ca="false" dt2D="false" dtr="false" t="normal">SUM(F14:F17)</f>
        <v>0</v>
      </c>
      <c r="G13" s="383" t="n">
        <f aca="false" ca="false" dt2D="false" dtr="false" t="normal">SUM(G14:G17)</f>
        <v>0</v>
      </c>
      <c r="H13" s="383" t="n">
        <f aca="false" ca="false" dt2D="false" dtr="false" t="normal">SUM(H14:H17)</f>
        <v>0</v>
      </c>
      <c r="I13" s="383" t="n">
        <f aca="false" ca="false" dt2D="false" dtr="false" t="normal">SUM(I14:I17)</f>
        <v>0</v>
      </c>
      <c r="J13" s="383" t="n">
        <f aca="false" ca="false" dt2D="false" dtr="false" t="normal">SUM(J14:J17)</f>
        <v>0</v>
      </c>
      <c r="K13" s="383" t="n">
        <f aca="false" ca="false" dt2D="false" dtr="false" t="normal">SUM(K14:K17)</f>
        <v>0</v>
      </c>
      <c r="L13" s="383" t="n">
        <f aca="false" ca="false" dt2D="false" dtr="false" t="normal">SUM(L14:L17)</f>
        <v>0</v>
      </c>
      <c r="M13" s="383" t="n">
        <f aca="false" ca="false" dt2D="false" dtr="false" t="normal">SUM(M14:M17)</f>
        <v>0</v>
      </c>
      <c r="N13" s="383" t="n">
        <f aca="false" ca="false" dt2D="false" dtr="false" t="normal">SUM(N14:N17)</f>
        <v>0</v>
      </c>
      <c r="O13" s="383" t="n">
        <f aca="false" ca="false" dt2D="false" dtr="false" t="normal">SUM(O14:O17)</f>
        <v>1959.7</v>
      </c>
      <c r="P13" s="383" t="n">
        <f aca="false" ca="false" dt2D="false" dtr="false" t="normal">SUM(P14:P17)</f>
        <v>21724285.699999999</v>
      </c>
      <c r="Q13" s="383" t="n">
        <f aca="false" ca="false" dt2D="false" dtr="false" t="normal">SUM(Q14:Q17)</f>
        <v>0</v>
      </c>
      <c r="R13" s="383" t="n">
        <f aca="false" ca="false" dt2D="false" dtr="false" t="normal">SUM(R14:R17)</f>
        <v>0</v>
      </c>
      <c r="S13" s="383" t="n">
        <f aca="false" ca="false" dt2D="false" dtr="false" t="normal">SUM(S14:S17)</f>
        <v>0</v>
      </c>
      <c r="T13" s="383" t="n">
        <f aca="false" ca="false" dt2D="false" dtr="false" t="normal">SUM(T14:T17)</f>
        <v>0</v>
      </c>
      <c r="U13" s="383" t="n">
        <f aca="false" ca="false" dt2D="false" dtr="false" t="normal">SUM(U14:U17)</f>
        <v>0</v>
      </c>
      <c r="V13" s="383" t="n">
        <f aca="false" ca="false" dt2D="false" dtr="false" t="normal">SUM(V14:V17)</f>
        <v>0</v>
      </c>
      <c r="W13" s="383" t="n">
        <f aca="false" ca="false" dt2D="false" dtr="false" t="normal">SUM(W14:W17)</f>
        <v>0</v>
      </c>
      <c r="X13" s="383" t="n">
        <f aca="false" ca="false" dt2D="false" dtr="false" t="normal">SUM(X14:X17)</f>
        <v>0</v>
      </c>
      <c r="Y13" s="383" t="n">
        <f aca="false" ca="false" dt2D="false" dtr="false" t="normal">SUM(Y14:Y17)</f>
        <v>0</v>
      </c>
      <c r="Z13" s="383" t="n">
        <f aca="false" ca="false" dt2D="false" dtr="false" t="normal">SUM(Z14:Z17)</f>
        <v>1701530.1099999999</v>
      </c>
      <c r="AA13" s="383" t="n">
        <f aca="false" ca="false" dt2D="false" dtr="false" t="normal">SUM(AA14:AA17)</f>
        <v>0</v>
      </c>
    </row>
    <row customFormat="true" customHeight="true" ht="24.950000762939453" outlineLevel="0" r="14" s="2">
      <c r="A14" s="246" t="n">
        <v>1</v>
      </c>
      <c r="B14" s="108" t="s">
        <v>68</v>
      </c>
      <c r="C14" s="253" t="n">
        <f aca="false" ca="false" dt2D="false" dtr="false" t="normal">D14+L14+N14+P14+R14+T14+V14+X14+Y14++Z14+AA14</f>
        <v>4838406.1399999997</v>
      </c>
      <c r="D14" s="262" t="n">
        <f aca="false" ca="false" dt2D="false" dtr="false" t="normal">E14+F14+G14+H14+I14+J14</f>
        <v>0</v>
      </c>
      <c r="E14" s="262" t="n"/>
      <c r="F14" s="262" t="n"/>
      <c r="G14" s="262" t="n"/>
      <c r="H14" s="262" t="n"/>
      <c r="I14" s="262" t="n"/>
      <c r="J14" s="262" t="n"/>
      <c r="K14" s="262" t="n"/>
      <c r="L14" s="262" t="n"/>
      <c r="M14" s="262" t="n"/>
      <c r="N14" s="253" t="n"/>
      <c r="O14" s="253" t="n">
        <v>330</v>
      </c>
      <c r="P14" s="290" t="n">
        <v>4486969.3399999999</v>
      </c>
      <c r="Q14" s="290" t="n"/>
      <c r="R14" s="253" t="n"/>
      <c r="S14" s="253" t="n"/>
      <c r="T14" s="253" t="n"/>
      <c r="U14" s="253" t="n"/>
      <c r="V14" s="253" t="n"/>
      <c r="W14" s="253" t="n"/>
      <c r="X14" s="253" t="n"/>
      <c r="Y14" s="253" t="n"/>
      <c r="Z14" s="253" t="n">
        <v>351436.79999999999</v>
      </c>
      <c r="AA14" s="253" t="n"/>
    </row>
    <row customFormat="true" customHeight="true" ht="24.950000762939453" outlineLevel="0" r="15" s="2">
      <c r="A15" s="246" t="n">
        <v>2</v>
      </c>
      <c r="B15" s="108" t="s">
        <v>74</v>
      </c>
      <c r="C15" s="253" t="n">
        <f aca="false" ca="false" dt2D="false" dtr="false" t="normal">D15+L15+N15+P15+R15+T15+V15+X15+Y15++Z15+AA15</f>
        <v>8621759.1999999993</v>
      </c>
      <c r="D15" s="262" t="n">
        <f aca="false" ca="false" dt2D="false" dtr="false" t="normal">E15+F15+G15+H15+I15+J15</f>
        <v>0</v>
      </c>
      <c r="E15" s="262" t="n"/>
      <c r="F15" s="262" t="n"/>
      <c r="G15" s="262" t="n"/>
      <c r="H15" s="262" t="n"/>
      <c r="I15" s="262" t="n"/>
      <c r="J15" s="262" t="n"/>
      <c r="K15" s="262" t="n"/>
      <c r="L15" s="262" t="n"/>
      <c r="M15" s="262" t="n"/>
      <c r="N15" s="253" t="n"/>
      <c r="O15" s="253" t="n">
        <v>950</v>
      </c>
      <c r="P15" s="290" t="n">
        <v>7995519.2000000002</v>
      </c>
      <c r="Q15" s="290" t="n"/>
      <c r="R15" s="253" t="n"/>
      <c r="S15" s="253" t="n"/>
      <c r="T15" s="253" t="n"/>
      <c r="U15" s="253" t="n"/>
      <c r="V15" s="253" t="n"/>
      <c r="W15" s="253" t="n"/>
      <c r="X15" s="253" t="n"/>
      <c r="Y15" s="253" t="n"/>
      <c r="Z15" s="253" t="n">
        <v>626240</v>
      </c>
      <c r="AA15" s="253" t="n"/>
    </row>
    <row customFormat="true" customHeight="true" ht="24.950000762939453" outlineLevel="0" r="16" s="2">
      <c r="A16" s="246" t="n">
        <v>3</v>
      </c>
      <c r="B16" s="108" t="s">
        <v>84</v>
      </c>
      <c r="C16" s="253" t="n">
        <f aca="false" ca="false" dt2D="false" dtr="false" t="normal">D16+L16+N16+P16+R16+T16+V16+X16+Y16++Z16+AA16</f>
        <v>2507174.0900000003</v>
      </c>
      <c r="D16" s="262" t="n">
        <f aca="false" ca="false" dt2D="false" dtr="false" t="normal">E16+F16+G16+H16+I16+J16</f>
        <v>0</v>
      </c>
      <c r="E16" s="262" t="n"/>
      <c r="F16" s="262" t="n"/>
      <c r="G16" s="262" t="n"/>
      <c r="H16" s="262" t="n"/>
      <c r="I16" s="262" t="n"/>
      <c r="J16" s="262" t="n"/>
      <c r="K16" s="262" t="n"/>
      <c r="L16" s="262" t="n"/>
      <c r="M16" s="262" t="n"/>
      <c r="N16" s="253" t="n"/>
      <c r="O16" s="253" t="n">
        <v>171</v>
      </c>
      <c r="P16" s="385" t="n">
        <v>2325065.9300000002</v>
      </c>
      <c r="Q16" s="290" t="n"/>
      <c r="R16" s="253" t="n"/>
      <c r="S16" s="253" t="n"/>
      <c r="T16" s="253" t="n"/>
      <c r="U16" s="253" t="n"/>
      <c r="V16" s="253" t="n"/>
      <c r="W16" s="253" t="n"/>
      <c r="X16" s="253" t="n"/>
      <c r="Y16" s="253" t="n"/>
      <c r="Z16" s="385" t="n">
        <v>182108.16</v>
      </c>
      <c r="AA16" s="253" t="n"/>
    </row>
    <row customFormat="true" customHeight="true" ht="24.950000762939453" outlineLevel="0" r="17" s="2">
      <c r="A17" s="246" t="n">
        <v>4</v>
      </c>
      <c r="B17" s="108" t="s">
        <v>86</v>
      </c>
      <c r="C17" s="253" t="n">
        <f aca="false" ca="false" dt2D="false" dtr="false" t="normal">D17+L17+N17+P17+R17+T17+V17+X17+Y17++Z17+AA17</f>
        <v>7458476.3800000008</v>
      </c>
      <c r="D17" s="262" t="n">
        <f aca="false" ca="false" dt2D="false" dtr="false" t="normal">E17+F17+G17+H17+I17+J17</f>
        <v>0</v>
      </c>
      <c r="E17" s="262" t="n"/>
      <c r="F17" s="262" t="n"/>
      <c r="G17" s="262" t="n"/>
      <c r="H17" s="262" t="n"/>
      <c r="I17" s="262" t="n"/>
      <c r="J17" s="262" t="n"/>
      <c r="K17" s="262" t="n"/>
      <c r="L17" s="262" t="n"/>
      <c r="M17" s="262" t="n"/>
      <c r="N17" s="253" t="n"/>
      <c r="O17" s="253" t="n">
        <v>508.69999999999999</v>
      </c>
      <c r="P17" s="385" t="n">
        <v>6916731.2300000004</v>
      </c>
      <c r="Q17" s="290" t="n"/>
      <c r="R17" s="253" t="n"/>
      <c r="S17" s="253" t="n"/>
      <c r="T17" s="253" t="n"/>
      <c r="U17" s="253" t="n"/>
      <c r="V17" s="253" t="n"/>
      <c r="W17" s="253" t="n"/>
      <c r="X17" s="253" t="n"/>
      <c r="Y17" s="253" t="n"/>
      <c r="Z17" s="385" t="n">
        <v>541745.15000000002</v>
      </c>
      <c r="AA17" s="253" t="n"/>
    </row>
    <row customFormat="true" customHeight="true" ht="28.5" outlineLevel="0" r="18" s="2">
      <c r="A18" s="345" t="s">
        <v>122</v>
      </c>
      <c r="B18" s="409" t="s"/>
      <c r="C18" s="412" t="s"/>
      <c r="D18" s="415" t="s"/>
      <c r="E18" s="418" t="s"/>
      <c r="F18" s="421" t="s"/>
      <c r="G18" s="422" t="s"/>
      <c r="H18" s="450" t="s"/>
      <c r="I18" s="451" t="s"/>
      <c r="J18" s="452" t="s"/>
      <c r="K18" s="453" t="s"/>
      <c r="L18" s="454" t="s"/>
      <c r="M18" s="455" t="s"/>
      <c r="N18" s="456" t="s"/>
      <c r="O18" s="457" t="s"/>
      <c r="P18" s="458" t="s"/>
      <c r="Q18" s="459" t="s"/>
      <c r="R18" s="460" t="s"/>
      <c r="S18" s="461" t="s"/>
      <c r="T18" s="462" t="s"/>
      <c r="U18" s="463" t="s"/>
      <c r="V18" s="464" t="s"/>
      <c r="W18" s="465" t="s"/>
      <c r="X18" s="466" t="s"/>
      <c r="Y18" s="467" t="s"/>
      <c r="Z18" s="468" t="s"/>
      <c r="AA18" s="469" t="s"/>
    </row>
    <row customFormat="true" customHeight="true" ht="24.950000762939453" outlineLevel="0" r="19" s="381">
      <c r="A19" s="345" t="s">
        <v>12</v>
      </c>
      <c r="B19" s="437" t="s"/>
      <c r="C19" s="383" t="n">
        <f aca="false" ca="false" dt2D="false" dtr="false" t="normal">SUM(C20:C22)</f>
        <v>25422981.789999999</v>
      </c>
      <c r="D19" s="383" t="n">
        <f aca="false" ca="false" dt2D="false" dtr="false" t="normal">SUM(D20:D22)</f>
        <v>0</v>
      </c>
      <c r="E19" s="383" t="n">
        <f aca="false" ca="false" dt2D="false" dtr="false" t="normal">SUM(E20:E22)</f>
        <v>0</v>
      </c>
      <c r="F19" s="383" t="n">
        <f aca="false" ca="false" dt2D="false" dtr="false" t="normal">SUM(F20:F22)</f>
        <v>0</v>
      </c>
      <c r="G19" s="383" t="n">
        <f aca="false" ca="false" dt2D="false" dtr="false" t="normal">SUM(G20:G22)</f>
        <v>0</v>
      </c>
      <c r="H19" s="383" t="n">
        <f aca="false" ca="false" dt2D="false" dtr="false" t="normal">SUM(H20:H22)</f>
        <v>0</v>
      </c>
      <c r="I19" s="383" t="n">
        <f aca="false" ca="false" dt2D="false" dtr="false" t="normal">SUM(I20:I22)</f>
        <v>0</v>
      </c>
      <c r="J19" s="383" t="n">
        <f aca="false" ca="false" dt2D="false" dtr="false" t="normal">SUM(J20:J22)</f>
        <v>0</v>
      </c>
      <c r="K19" s="383" t="n">
        <f aca="false" ca="false" dt2D="false" dtr="false" t="normal">SUM(K20:K22)</f>
        <v>0</v>
      </c>
      <c r="L19" s="383" t="n">
        <f aca="false" ca="false" dt2D="false" dtr="false" t="normal">SUM(L20:L22)</f>
        <v>0</v>
      </c>
      <c r="M19" s="383" t="n">
        <f aca="false" ca="false" dt2D="false" dtr="false" t="normal">SUM(M20:M22)</f>
        <v>0</v>
      </c>
      <c r="N19" s="383" t="n">
        <f aca="false" ca="false" dt2D="false" dtr="false" t="normal">SUM(N20:N22)</f>
        <v>0</v>
      </c>
      <c r="O19" s="383" t="n">
        <f aca="false" ca="false" dt2D="false" dtr="false" t="normal">SUM(O20:O22)</f>
        <v>1662.4000000000001</v>
      </c>
      <c r="P19" s="383" t="n">
        <f aca="false" ca="false" dt2D="false" dtr="false" t="normal">SUM(P20:P22)</f>
        <v>23576387.870000001</v>
      </c>
      <c r="Q19" s="383" t="n">
        <f aca="false" ca="false" dt2D="false" dtr="false" t="normal">SUM(Q20:Q22)</f>
        <v>0</v>
      </c>
      <c r="R19" s="383" t="n">
        <f aca="false" ca="false" dt2D="false" dtr="false" t="normal">SUM(R20:R22)</f>
        <v>0</v>
      </c>
      <c r="S19" s="383" t="n">
        <f aca="false" ca="false" dt2D="false" dtr="false" t="normal">SUM(S20:S22)</f>
        <v>0</v>
      </c>
      <c r="T19" s="383" t="n">
        <f aca="false" ca="false" dt2D="false" dtr="false" t="normal">SUM(T20:T22)</f>
        <v>0</v>
      </c>
      <c r="U19" s="383" t="n">
        <f aca="false" ca="false" dt2D="false" dtr="false" t="normal">SUM(U20:U22)</f>
        <v>0</v>
      </c>
      <c r="V19" s="383" t="n">
        <f aca="false" ca="false" dt2D="false" dtr="false" t="normal">SUM(V20:V22)</f>
        <v>0</v>
      </c>
      <c r="W19" s="383" t="n">
        <f aca="false" ca="false" dt2D="false" dtr="false" t="normal">SUM(W20:W22)</f>
        <v>0</v>
      </c>
      <c r="X19" s="383" t="n">
        <f aca="false" ca="false" dt2D="false" dtr="false" t="normal">SUM(X20:X22)</f>
        <v>0</v>
      </c>
      <c r="Y19" s="383" t="n">
        <f aca="false" ca="false" dt2D="false" dtr="false" t="normal">SUM(Y20:Y22)</f>
        <v>0</v>
      </c>
      <c r="Z19" s="383" t="n">
        <f aca="false" ca="false" dt2D="false" dtr="false" t="normal">SUM(Z20:Z22)</f>
        <v>1846593.9199999999</v>
      </c>
      <c r="AA19" s="383" t="n">
        <f aca="false" ca="false" dt2D="false" dtr="false" t="normal">SUM(AA20:AA22)</f>
        <v>0</v>
      </c>
    </row>
    <row customFormat="true" customHeight="true" ht="24.950000762939453" outlineLevel="0" r="20" s="2">
      <c r="A20" s="386" t="n">
        <v>1</v>
      </c>
      <c r="B20" s="336" t="s">
        <v>58</v>
      </c>
      <c r="C20" s="253" t="n">
        <f aca="false" ca="false" dt2D="false" dtr="false" t="normal">D20+L20+N20+P20+R20+T20+V20+X20+Y20++Z20+AA20</f>
        <v>10705057.300000001</v>
      </c>
      <c r="D20" s="262" t="n">
        <f aca="false" ca="false" dt2D="false" dtr="false" t="normal">E20+F20+G20+H20+I20+J20</f>
        <v>0</v>
      </c>
      <c r="E20" s="290" t="n"/>
      <c r="F20" s="290" t="n"/>
      <c r="G20" s="290" t="n"/>
      <c r="H20" s="290" t="n"/>
      <c r="I20" s="290" t="n"/>
      <c r="J20" s="290" t="n"/>
      <c r="K20" s="290" t="n"/>
      <c r="L20" s="290" t="n"/>
      <c r="M20" s="290" t="n"/>
      <c r="N20" s="290" t="n"/>
      <c r="O20" s="290" t="n">
        <v>700</v>
      </c>
      <c r="P20" s="290" t="n">
        <v>9927497.3000000007</v>
      </c>
      <c r="Q20" s="290" t="n"/>
      <c r="R20" s="290" t="n"/>
      <c r="S20" s="290" t="n"/>
      <c r="T20" s="290" t="n"/>
      <c r="U20" s="290" t="n"/>
      <c r="V20" s="290" t="n"/>
      <c r="W20" s="290" t="n"/>
      <c r="X20" s="290" t="n"/>
      <c r="Y20" s="290" t="n"/>
      <c r="Z20" s="290" t="n">
        <v>777560</v>
      </c>
      <c r="AA20" s="290" t="n"/>
    </row>
    <row customFormat="true" customHeight="true" ht="24.950000762939453" outlineLevel="0" r="21" s="2">
      <c r="A21" s="386" t="n">
        <v>2</v>
      </c>
      <c r="B21" s="336" t="s">
        <v>69</v>
      </c>
      <c r="C21" s="253" t="n">
        <f aca="false" ca="false" dt2D="false" dtr="false" t="normal">D21+L21+N21+P21+R21+T21+V21+X21+Y21++Z21+AA21</f>
        <v>7799398.8899999997</v>
      </c>
      <c r="D21" s="262" t="n">
        <f aca="false" ca="false" dt2D="false" dtr="false" t="normal">E21+F21+G21+H21+I21+J21</f>
        <v>0</v>
      </c>
      <c r="E21" s="290" t="n"/>
      <c r="F21" s="290" t="n"/>
      <c r="G21" s="290" t="n"/>
      <c r="H21" s="290" t="n"/>
      <c r="I21" s="290" t="n"/>
      <c r="J21" s="290" t="n"/>
      <c r="K21" s="290" t="n"/>
      <c r="L21" s="290" t="n"/>
      <c r="M21" s="290" t="n"/>
      <c r="N21" s="290" t="n"/>
      <c r="O21" s="290" t="n">
        <v>510</v>
      </c>
      <c r="P21" s="290" t="n">
        <v>7232890.8899999997</v>
      </c>
      <c r="Q21" s="290" t="n"/>
      <c r="R21" s="290" t="n"/>
      <c r="S21" s="290" t="n"/>
      <c r="T21" s="290" t="n"/>
      <c r="U21" s="290" t="n"/>
      <c r="V21" s="290" t="n"/>
      <c r="W21" s="290" t="n"/>
      <c r="X21" s="290" t="n"/>
      <c r="Y21" s="290" t="n"/>
      <c r="Z21" s="290" t="n">
        <v>566508</v>
      </c>
      <c r="AA21" s="290" t="n"/>
    </row>
    <row customFormat="true" customHeight="true" ht="24.950000762939453" outlineLevel="0" r="22" s="2">
      <c r="A22" s="246" t="n">
        <v>3</v>
      </c>
      <c r="B22" s="336" t="s">
        <v>16</v>
      </c>
      <c r="C22" s="253" t="n">
        <f aca="false" ca="false" dt2D="false" dtr="false" t="normal">D22+L22+N22+P22+R22+T22+V22+X22+Y22++Z22+AA22</f>
        <v>6918525.5999999996</v>
      </c>
      <c r="D22" s="262" t="n">
        <f aca="false" ca="false" dt2D="false" dtr="false" t="normal">E22+F22+G22+H22+I22+J22</f>
        <v>0</v>
      </c>
      <c r="E22" s="262" t="n"/>
      <c r="F22" s="262" t="n"/>
      <c r="G22" s="262" t="n"/>
      <c r="H22" s="262" t="n"/>
      <c r="I22" s="262" t="n"/>
      <c r="J22" s="262" t="n"/>
      <c r="K22" s="262" t="n"/>
      <c r="L22" s="262" t="n"/>
      <c r="M22" s="262" t="n"/>
      <c r="N22" s="253" t="n"/>
      <c r="O22" s="253" t="n">
        <v>452.39999999999998</v>
      </c>
      <c r="P22" s="290" t="n">
        <v>6415999.6799999997</v>
      </c>
      <c r="Q22" s="290" t="n"/>
      <c r="R22" s="253" t="n"/>
      <c r="S22" s="253" t="n"/>
      <c r="T22" s="253" t="n"/>
      <c r="U22" s="253" t="n"/>
      <c r="V22" s="253" t="n"/>
      <c r="W22" s="253" t="n"/>
      <c r="X22" s="253" t="n"/>
      <c r="Y22" s="253" t="n"/>
      <c r="Z22" s="253" t="n">
        <v>502525.91999999998</v>
      </c>
      <c r="AA22" s="253" t="n"/>
    </row>
    <row customFormat="true" customHeight="true" ht="38.25" outlineLevel="0" r="23" s="2">
      <c r="A23" s="398" t="s">
        <v>121</v>
      </c>
      <c r="B23" s="402" t="s"/>
      <c r="C23" s="403" t="s"/>
      <c r="D23" s="405" t="s"/>
      <c r="E23" s="408" t="s"/>
      <c r="F23" s="411" t="s"/>
      <c r="G23" s="414" t="s"/>
      <c r="H23" s="417" t="s"/>
      <c r="I23" s="420" t="s"/>
      <c r="J23" s="424" t="s"/>
      <c r="K23" s="426" t="s"/>
      <c r="L23" s="428" t="s"/>
      <c r="M23" s="430" t="s"/>
      <c r="N23" s="433" t="s"/>
      <c r="O23" s="435" t="s"/>
      <c r="P23" s="436" t="s"/>
      <c r="Q23" s="438" t="s"/>
      <c r="R23" s="439" t="s"/>
      <c r="S23" s="440" t="s"/>
      <c r="T23" s="441" t="s"/>
      <c r="U23" s="442" t="s"/>
      <c r="V23" s="443" t="s"/>
      <c r="W23" s="444" t="s"/>
      <c r="X23" s="445" t="s"/>
      <c r="Y23" s="446" t="s"/>
      <c r="Z23" s="447" t="s"/>
      <c r="AA23" s="448" t="s"/>
    </row>
    <row customFormat="true" customHeight="true" ht="24.950000762939453" outlineLevel="0" r="24" s="381">
      <c r="A24" s="345" t="s">
        <v>12</v>
      </c>
      <c r="B24" s="449" t="s"/>
      <c r="C24" s="383" t="n">
        <f aca="false" ca="false" dt2D="false" dtr="false" t="normal">SUM(C25:C48)</f>
        <v>123289940.2</v>
      </c>
      <c r="D24" s="383" t="n">
        <f aca="false" ca="false" dt2D="false" dtr="false" t="normal">SUM(D25:D48)</f>
        <v>2013130.1699999999</v>
      </c>
      <c r="E24" s="383" t="n">
        <f aca="false" ca="false" dt2D="false" dtr="false" t="normal">SUM(E25:E48)</f>
        <v>425781.92999999999</v>
      </c>
      <c r="F24" s="383" t="n">
        <f aca="false" ca="false" dt2D="false" dtr="false" t="normal">SUM(F25:F48)</f>
        <v>0</v>
      </c>
      <c r="G24" s="383" t="n">
        <f aca="false" ca="false" dt2D="false" dtr="false" t="normal">SUM(G25:G48)</f>
        <v>0</v>
      </c>
      <c r="H24" s="383" t="n">
        <f aca="false" ca="false" dt2D="false" dtr="false" t="normal">SUM(H25:H48)</f>
        <v>0</v>
      </c>
      <c r="I24" s="383" t="n">
        <f aca="false" ca="false" dt2D="false" dtr="false" t="normal">SUM(I25:I48)</f>
        <v>1587348.24</v>
      </c>
      <c r="J24" s="383" t="n">
        <f aca="false" ca="false" dt2D="false" dtr="false" t="normal">SUM(J25:J48)</f>
        <v>0</v>
      </c>
      <c r="K24" s="383" t="n">
        <f aca="false" ca="false" dt2D="false" dtr="false" t="normal">SUM(K25:K48)</f>
        <v>0</v>
      </c>
      <c r="L24" s="383" t="n">
        <f aca="false" ca="false" dt2D="false" dtr="false" t="normal">SUM(L25:L48)</f>
        <v>0</v>
      </c>
      <c r="M24" s="383" t="n">
        <f aca="false" ca="false" dt2D="false" dtr="false" t="normal">SUM(M25:M48)</f>
        <v>0</v>
      </c>
      <c r="N24" s="383" t="n">
        <f aca="false" ca="false" dt2D="false" dtr="false" t="normal">SUM(N25:N48)</f>
        <v>0</v>
      </c>
      <c r="O24" s="383" t="n">
        <f aca="false" ca="false" dt2D="false" dtr="false" t="normal">SUM(O25:O48)</f>
        <v>8687.2000000000007</v>
      </c>
      <c r="P24" s="383" t="n">
        <f aca="false" ca="false" dt2D="false" dtr="false" t="normal">SUM(P25:P48)</f>
        <v>90100299.349999994</v>
      </c>
      <c r="Q24" s="383" t="n">
        <f aca="false" ca="false" dt2D="false" dtr="false" t="normal">SUM(Q25:Q48)</f>
        <v>0</v>
      </c>
      <c r="R24" s="383" t="n">
        <f aca="false" ca="false" dt2D="false" dtr="false" t="normal">SUM(R25:R48)</f>
        <v>0</v>
      </c>
      <c r="S24" s="383" t="n">
        <f aca="false" ca="false" dt2D="false" dtr="false" t="normal">SUM(S25:S48)</f>
        <v>1039.1999999999998</v>
      </c>
      <c r="T24" s="383" t="n">
        <f aca="false" ca="false" dt2D="false" dtr="false" t="normal">SUM(T25:T48)</f>
        <v>23078502.93</v>
      </c>
      <c r="U24" s="383" t="n">
        <f aca="false" ca="false" dt2D="false" dtr="false" t="normal">SUM(U25:U48)</f>
        <v>600.29999999999995</v>
      </c>
      <c r="V24" s="383" t="n">
        <f aca="false" ca="false" dt2D="false" dtr="false" t="normal">SUM(V25:V48)</f>
        <v>5577179.8399999999</v>
      </c>
      <c r="W24" s="383" t="n">
        <f aca="false" ca="false" dt2D="false" dtr="false" t="normal">SUM(W25:W48)</f>
        <v>0</v>
      </c>
      <c r="X24" s="383" t="n">
        <f aca="false" ca="false" dt2D="false" dtr="false" t="normal">SUM(X25:X48)</f>
        <v>0</v>
      </c>
      <c r="Y24" s="383" t="n">
        <f aca="false" ca="false" dt2D="false" dtr="false" t="normal">SUM(Y25:Y48)</f>
        <v>0</v>
      </c>
      <c r="Z24" s="383" t="n">
        <f aca="false" ca="false" dt2D="false" dtr="false" t="normal">SUM(Z25:Z48)</f>
        <v>2520827.9100000001</v>
      </c>
      <c r="AA24" s="383" t="n">
        <f aca="false" ca="false" dt2D="false" dtr="false" t="normal">SUM(AA25:AA48)</f>
        <v>0</v>
      </c>
    </row>
    <row customFormat="true" customHeight="true" ht="24.950000762939453" outlineLevel="0" r="25" s="2">
      <c r="A25" s="246" t="n">
        <v>1</v>
      </c>
      <c r="B25" s="252" t="s">
        <v>72</v>
      </c>
      <c r="C25" s="253" t="n">
        <f aca="false" ca="false" dt2D="false" dtr="false" t="normal">D25+L25+N25+P25+R25+T25+V25+X25+Y25++Z25+AA25</f>
        <v>3641084.3399999999</v>
      </c>
      <c r="D25" s="262" t="n">
        <f aca="false" ca="false" dt2D="false" dtr="false" t="normal">E25+F25+G25+H25+I25+J25</f>
        <v>0</v>
      </c>
      <c r="E25" s="262" t="n"/>
      <c r="F25" s="262" t="n"/>
      <c r="G25" s="262" t="n"/>
      <c r="H25" s="262" t="n"/>
      <c r="I25" s="262" t="n"/>
      <c r="J25" s="262" t="n"/>
      <c r="K25" s="262" t="n"/>
      <c r="L25" s="262" t="n"/>
      <c r="M25" s="262" t="n"/>
      <c r="N25" s="253" t="n"/>
      <c r="O25" s="253" t="n">
        <v>377.89999999999998</v>
      </c>
      <c r="P25" s="287" t="n">
        <v>3376614.7999999998</v>
      </c>
      <c r="Q25" s="290" t="n"/>
      <c r="R25" s="292" t="n"/>
      <c r="S25" s="292" t="n"/>
      <c r="T25" s="292" t="n"/>
      <c r="U25" s="292" t="n"/>
      <c r="V25" s="292" t="n"/>
      <c r="W25" s="292" t="n"/>
      <c r="X25" s="292" t="n"/>
      <c r="Y25" s="292" t="n"/>
      <c r="Z25" s="292" t="n">
        <v>264469.53999999998</v>
      </c>
      <c r="AA25" s="292" t="n"/>
    </row>
    <row customFormat="true" customHeight="true" ht="24.950000762939453" outlineLevel="0" r="26" s="2">
      <c r="A26" s="246" t="n">
        <v>2</v>
      </c>
      <c r="B26" s="252" t="s">
        <v>40</v>
      </c>
      <c r="C26" s="253" t="n">
        <f aca="false" ca="false" dt2D="false" dtr="false" t="normal">D26+L26+N26+P26+R26+T26+V26+X26+Y26++Z26+AA26</f>
        <v>1711675.5</v>
      </c>
      <c r="D26" s="262" t="n">
        <f aca="false" ca="false" dt2D="false" dtr="false" t="normal">E26+F26+G26+H26+I26+J26</f>
        <v>1587348.24</v>
      </c>
      <c r="E26" s="262" t="n"/>
      <c r="F26" s="262" t="n"/>
      <c r="G26" s="262" t="n"/>
      <c r="H26" s="262" t="n"/>
      <c r="I26" s="262" t="n">
        <v>1587348.24</v>
      </c>
      <c r="J26" s="262" t="n"/>
      <c r="K26" s="262" t="n"/>
      <c r="L26" s="262" t="n"/>
      <c r="M26" s="262" t="n"/>
      <c r="N26" s="253" t="n"/>
      <c r="O26" s="253" t="n"/>
      <c r="P26" s="287" t="n"/>
      <c r="Q26" s="290" t="n"/>
      <c r="R26" s="292" t="n"/>
      <c r="S26" s="292" t="n"/>
      <c r="T26" s="292" t="n"/>
      <c r="U26" s="292" t="n"/>
      <c r="V26" s="292" t="n"/>
      <c r="W26" s="292" t="n"/>
      <c r="X26" s="292" t="n"/>
      <c r="Y26" s="292" t="n"/>
      <c r="Z26" s="292" t="n">
        <v>124327.25999999999</v>
      </c>
      <c r="AA26" s="292" t="n"/>
    </row>
    <row customFormat="true" customHeight="true" ht="24.950000762939453" outlineLevel="0" r="27" s="2">
      <c r="A27" s="246" t="n">
        <v>3</v>
      </c>
      <c r="B27" s="255" t="s">
        <v>54</v>
      </c>
      <c r="C27" s="253" t="n">
        <f aca="false" ca="false" dt2D="false" dtr="false" t="normal">D27+L27+N27+P27+R27+T27+V27+X27+Y27++Z27+AA27</f>
        <v>6014006.1499999994</v>
      </c>
      <c r="D27" s="262" t="n">
        <f aca="false" ca="false" dt2D="false" dtr="false" t="normal">E27+F27+G27+H27+I27+J27</f>
        <v>0</v>
      </c>
      <c r="E27" s="262" t="n"/>
      <c r="F27" s="262" t="n"/>
      <c r="G27" s="262" t="n"/>
      <c r="H27" s="262" t="n"/>
      <c r="I27" s="262" t="n"/>
      <c r="J27" s="262" t="n"/>
      <c r="K27" s="262" t="n"/>
      <c r="L27" s="262" t="n"/>
      <c r="M27" s="262" t="n"/>
      <c r="N27" s="253" t="n"/>
      <c r="O27" s="253" t="n"/>
      <c r="P27" s="287" t="n"/>
      <c r="Q27" s="290" t="n"/>
      <c r="R27" s="292" t="n"/>
      <c r="S27" s="292" t="n"/>
      <c r="T27" s="292" t="n"/>
      <c r="U27" s="292" t="n">
        <v>600.29999999999995</v>
      </c>
      <c r="V27" s="292" t="n">
        <v>5577179.8399999999</v>
      </c>
      <c r="W27" s="292" t="n"/>
      <c r="X27" s="292" t="n"/>
      <c r="Y27" s="292" t="n"/>
      <c r="Z27" s="292" t="n">
        <v>436826.31</v>
      </c>
      <c r="AA27" s="292" t="n"/>
    </row>
    <row customFormat="true" customHeight="true" ht="24.950000762939453" outlineLevel="0" r="28" s="2">
      <c r="A28" s="246" t="n">
        <v>4</v>
      </c>
      <c r="B28" s="252" t="s">
        <v>88</v>
      </c>
      <c r="C28" s="253" t="n">
        <f aca="false" ca="false" dt2D="false" dtr="false" t="normal">D28+L28+N28+P28+R28+T28+V28+X28+Y28++Z28+AA28</f>
        <v>4163716.6699999999</v>
      </c>
      <c r="D28" s="262" t="n">
        <f aca="false" ca="false" dt2D="false" dtr="false" t="normal">E28+F28+G28+H28+I28+J28</f>
        <v>0</v>
      </c>
      <c r="E28" s="262" t="n"/>
      <c r="F28" s="262" t="n"/>
      <c r="G28" s="262" t="n"/>
      <c r="H28" s="262" t="n"/>
      <c r="I28" s="262" t="n"/>
      <c r="J28" s="262" t="n"/>
      <c r="K28" s="262" t="n"/>
      <c r="L28" s="262" t="n"/>
      <c r="M28" s="262" t="n"/>
      <c r="N28" s="253" t="n"/>
      <c r="O28" s="253" t="n">
        <v>320</v>
      </c>
      <c r="P28" s="287" t="n">
        <v>4163716.6699999999</v>
      </c>
      <c r="Q28" s="290" t="n"/>
      <c r="R28" s="292" t="n"/>
      <c r="S28" s="292" t="n"/>
      <c r="T28" s="292" t="n"/>
      <c r="U28" s="292" t="n"/>
      <c r="V28" s="292" t="n"/>
      <c r="W28" s="292" t="n"/>
      <c r="X28" s="292" t="n"/>
      <c r="Y28" s="292" t="n"/>
      <c r="Z28" s="292" t="n"/>
      <c r="AA28" s="292" t="n"/>
    </row>
    <row customFormat="true" customHeight="true" ht="24.950000762939453" outlineLevel="0" r="29" s="2">
      <c r="A29" s="246" t="n">
        <v>5</v>
      </c>
      <c r="B29" s="252" t="s">
        <v>57</v>
      </c>
      <c r="C29" s="253" t="n">
        <f aca="false" ca="false" dt2D="false" dtr="false" t="normal">D29+L29+N29+P29+R29+T29+V29+X29+Y29++Z29+AA29</f>
        <v>4033600.5299999998</v>
      </c>
      <c r="D29" s="262" t="n">
        <f aca="false" ca="false" dt2D="false" dtr="false" t="normal">E29+F29+G29+H29+I29+J29</f>
        <v>0</v>
      </c>
      <c r="E29" s="262" t="n"/>
      <c r="F29" s="262" t="n"/>
      <c r="G29" s="262" t="n"/>
      <c r="H29" s="262" t="n"/>
      <c r="I29" s="262" t="n"/>
      <c r="J29" s="262" t="n"/>
      <c r="K29" s="262" t="n"/>
      <c r="L29" s="262" t="n"/>
      <c r="M29" s="262" t="n"/>
      <c r="N29" s="253" t="n"/>
      <c r="O29" s="253" t="n">
        <v>310</v>
      </c>
      <c r="P29" s="287" t="n">
        <v>4033600.5299999998</v>
      </c>
      <c r="Q29" s="290" t="n"/>
      <c r="R29" s="292" t="n"/>
      <c r="S29" s="292" t="n"/>
      <c r="T29" s="292" t="n"/>
      <c r="U29" s="292" t="n"/>
      <c r="V29" s="292" t="n"/>
      <c r="W29" s="292" t="n"/>
      <c r="X29" s="292" t="n"/>
      <c r="Y29" s="292" t="n"/>
      <c r="Z29" s="292" t="n"/>
      <c r="AA29" s="292" t="n"/>
    </row>
    <row customFormat="true" customHeight="true" ht="24.950000762939453" outlineLevel="0" r="30" s="2">
      <c r="A30" s="246" t="n">
        <v>6</v>
      </c>
      <c r="B30" s="247" t="s">
        <v>62</v>
      </c>
      <c r="C30" s="253" t="n">
        <f aca="false" ca="false" dt2D="false" dtr="false" t="normal">D30+L30+N30+P30+R30+T30+V30+X30+Y30++Z30+AA30</f>
        <v>5490901.3600000003</v>
      </c>
      <c r="D30" s="262" t="n">
        <f aca="false" ca="false" dt2D="false" dtr="false" t="normal">E30+F30+G30+H30+I30+J30</f>
        <v>0</v>
      </c>
      <c r="E30" s="262" t="n"/>
      <c r="F30" s="262" t="n"/>
      <c r="G30" s="262" t="n"/>
      <c r="H30" s="262" t="n"/>
      <c r="I30" s="262" t="n"/>
      <c r="J30" s="262" t="n"/>
      <c r="K30" s="262" t="n"/>
      <c r="L30" s="262" t="n"/>
      <c r="M30" s="262" t="n"/>
      <c r="N30" s="253" t="n"/>
      <c r="O30" s="253" t="n">
        <v>422</v>
      </c>
      <c r="P30" s="287" t="n">
        <v>5490901.3600000003</v>
      </c>
      <c r="Q30" s="290" t="n"/>
      <c r="R30" s="292" t="n"/>
      <c r="S30" s="292" t="n"/>
      <c r="T30" s="292" t="n"/>
      <c r="U30" s="292" t="n"/>
      <c r="V30" s="292" t="n"/>
      <c r="W30" s="292" t="n"/>
      <c r="X30" s="292" t="n"/>
      <c r="Y30" s="292" t="n"/>
      <c r="Z30" s="292" t="n"/>
      <c r="AA30" s="292" t="n"/>
    </row>
    <row customFormat="true" customHeight="true" ht="24.950000762939453" outlineLevel="0" r="31" s="2">
      <c r="A31" s="246" t="n">
        <v>7</v>
      </c>
      <c r="B31" s="321" t="s">
        <v>63</v>
      </c>
      <c r="C31" s="253" t="n">
        <f aca="false" ca="false" dt2D="false" dtr="false" t="normal">D31+L31+N31+P31+R31+T31+V31+X31+Y31++Z31+AA31</f>
        <v>5100552.9199999999</v>
      </c>
      <c r="D31" s="262" t="n">
        <f aca="false" ca="false" dt2D="false" dtr="false" t="normal">E31+F31+G31+H31+I31+J31</f>
        <v>0</v>
      </c>
      <c r="E31" s="262" t="n"/>
      <c r="F31" s="262" t="n"/>
      <c r="G31" s="262" t="n"/>
      <c r="H31" s="262" t="n"/>
      <c r="I31" s="262" t="n"/>
      <c r="J31" s="262" t="n"/>
      <c r="K31" s="262" t="n"/>
      <c r="L31" s="262" t="n"/>
      <c r="M31" s="262" t="n"/>
      <c r="N31" s="253" t="n"/>
      <c r="O31" s="253" t="n">
        <v>392</v>
      </c>
      <c r="P31" s="287" t="n">
        <v>5100552.9199999999</v>
      </c>
      <c r="Q31" s="290" t="n"/>
      <c r="R31" s="292" t="n"/>
      <c r="S31" s="292" t="n"/>
      <c r="T31" s="292" t="n"/>
      <c r="U31" s="292" t="n"/>
      <c r="V31" s="292" t="n"/>
      <c r="W31" s="292" t="n"/>
      <c r="X31" s="292" t="n"/>
      <c r="Y31" s="292" t="n"/>
      <c r="Z31" s="292" t="n"/>
      <c r="AA31" s="292" t="n"/>
    </row>
    <row customFormat="true" customHeight="true" ht="24.950000762939453" outlineLevel="0" r="32" s="2">
      <c r="A32" s="246" t="n">
        <v>8</v>
      </c>
      <c r="B32" s="252" t="s">
        <v>0</v>
      </c>
      <c r="C32" s="253" t="n">
        <f aca="false" ca="false" dt2D="false" dtr="false" t="normal">D32+L32+N32+P32+R32+T32+V32+X32+Y32++Z32+AA32</f>
        <v>7091329.96</v>
      </c>
      <c r="D32" s="262" t="n">
        <f aca="false" ca="false" dt2D="false" dtr="false" t="normal">E32+F32+G32+H32+I32+J32</f>
        <v>0</v>
      </c>
      <c r="E32" s="262" t="n"/>
      <c r="F32" s="262" t="n"/>
      <c r="G32" s="262" t="n"/>
      <c r="H32" s="262" t="n"/>
      <c r="I32" s="262" t="n"/>
      <c r="J32" s="262" t="n"/>
      <c r="K32" s="262" t="n"/>
      <c r="L32" s="262" t="n"/>
      <c r="M32" s="262" t="n"/>
      <c r="N32" s="253" t="n"/>
      <c r="O32" s="253" t="n">
        <v>545</v>
      </c>
      <c r="P32" s="287" t="n">
        <v>7091329.96</v>
      </c>
      <c r="Q32" s="290" t="n"/>
      <c r="R32" s="292" t="n"/>
      <c r="S32" s="292" t="n"/>
      <c r="T32" s="292" t="n"/>
      <c r="U32" s="292" t="n"/>
      <c r="V32" s="292" t="n"/>
      <c r="W32" s="292" t="n"/>
      <c r="X32" s="292" t="n"/>
      <c r="Y32" s="292" t="n"/>
      <c r="Z32" s="292" t="n"/>
      <c r="AA32" s="292" t="n"/>
    </row>
    <row customFormat="true" customHeight="true" ht="24.950000762939453" outlineLevel="0" r="33" s="2">
      <c r="A33" s="246" t="n">
        <v>9</v>
      </c>
      <c r="B33" s="252" t="s">
        <v>52</v>
      </c>
      <c r="C33" s="253" t="n">
        <f aca="false" ca="false" dt2D="false" dtr="false" t="normal">D33+L33+N33+P33+R33+T33+V33+X33+Y33++Z33+AA33</f>
        <v>3903484.3799999999</v>
      </c>
      <c r="D33" s="262" t="n">
        <f aca="false" ca="false" dt2D="false" dtr="false" t="normal">E33+F33+G33+H33+I33+J33</f>
        <v>0</v>
      </c>
      <c r="E33" s="262" t="n"/>
      <c r="F33" s="262" t="n"/>
      <c r="G33" s="262" t="n"/>
      <c r="H33" s="262" t="n"/>
      <c r="I33" s="262" t="n"/>
      <c r="J33" s="262" t="n"/>
      <c r="K33" s="262" t="n"/>
      <c r="L33" s="262" t="n"/>
      <c r="M33" s="262" t="n"/>
      <c r="N33" s="253" t="n"/>
      <c r="O33" s="253" t="n">
        <v>300</v>
      </c>
      <c r="P33" s="287" t="n">
        <v>3903484.3799999999</v>
      </c>
      <c r="Q33" s="290" t="n"/>
      <c r="R33" s="292" t="n"/>
      <c r="S33" s="292" t="n"/>
      <c r="T33" s="292" t="n"/>
      <c r="U33" s="292" t="n"/>
      <c r="V33" s="292" t="n"/>
      <c r="W33" s="292" t="n"/>
      <c r="X33" s="292" t="n"/>
      <c r="Y33" s="292" t="n"/>
      <c r="Z33" s="292" t="n"/>
      <c r="AA33" s="292" t="n"/>
    </row>
    <row customFormat="true" customHeight="true" ht="24.950000762939453" outlineLevel="0" r="34" s="2">
      <c r="A34" s="246" t="n">
        <v>10</v>
      </c>
      <c r="B34" s="252" t="s">
        <v>55</v>
      </c>
      <c r="C34" s="253" t="n">
        <f aca="false" ca="false" dt2D="false" dtr="false" t="normal">D34+L34+N34+P34+R34+T34+V34+X34+Y34++Z34+AA34</f>
        <v>6245575.0099999998</v>
      </c>
      <c r="D34" s="262" t="n">
        <f aca="false" ca="false" dt2D="false" dtr="false" t="normal">E34+F34+G34+H34+I34+J34</f>
        <v>0</v>
      </c>
      <c r="E34" s="262" t="n"/>
      <c r="F34" s="262" t="n"/>
      <c r="G34" s="262" t="n"/>
      <c r="H34" s="262" t="n"/>
      <c r="I34" s="262" t="n"/>
      <c r="J34" s="262" t="n"/>
      <c r="K34" s="262" t="n"/>
      <c r="L34" s="262" t="n"/>
      <c r="M34" s="262" t="n"/>
      <c r="N34" s="253" t="n"/>
      <c r="O34" s="253" t="n">
        <v>480</v>
      </c>
      <c r="P34" s="287" t="n">
        <v>6245575.0099999998</v>
      </c>
      <c r="Q34" s="290" t="n"/>
      <c r="R34" s="292" t="n"/>
      <c r="S34" s="292" t="n"/>
      <c r="T34" s="292" t="n"/>
      <c r="U34" s="292" t="n"/>
      <c r="V34" s="292" t="n"/>
      <c r="W34" s="292" t="n"/>
      <c r="X34" s="292" t="n"/>
      <c r="Y34" s="292" t="n"/>
      <c r="Z34" s="292" t="n"/>
      <c r="AA34" s="292" t="n"/>
    </row>
    <row customFormat="true" customHeight="true" ht="24.950000762939453" outlineLevel="0" r="35" s="335">
      <c r="A35" s="246" t="n">
        <v>11</v>
      </c>
      <c r="B35" s="336" t="s">
        <v>61</v>
      </c>
      <c r="C35" s="253" t="n">
        <f aca="false" ca="false" dt2D="false" dtr="false" t="normal">D35+L35+N35+P35+R35+T35+V35+X35+Y35++Z35+AA35</f>
        <v>2956838.0699999998</v>
      </c>
      <c r="D35" s="262" t="n">
        <f aca="false" ca="false" dt2D="false" dtr="false" t="normal">E35+F35+G35+H35+I35+J35</f>
        <v>0</v>
      </c>
      <c r="E35" s="262" t="n"/>
      <c r="F35" s="262" t="n"/>
      <c r="G35" s="262" t="n"/>
      <c r="H35" s="262" t="n"/>
      <c r="I35" s="262" t="n"/>
      <c r="J35" s="262" t="n"/>
      <c r="K35" s="262" t="n"/>
      <c r="L35" s="262" t="n"/>
      <c r="M35" s="262" t="n"/>
      <c r="N35" s="253" t="n"/>
      <c r="O35" s="253" t="n">
        <v>223.5</v>
      </c>
      <c r="P35" s="262" t="n">
        <v>2908095.8599999999</v>
      </c>
      <c r="Q35" s="290" t="n"/>
      <c r="R35" s="253" t="n"/>
      <c r="S35" s="253" t="n"/>
      <c r="T35" s="253" t="n"/>
      <c r="U35" s="253" t="n"/>
      <c r="V35" s="253" t="n"/>
      <c r="W35" s="253" t="n"/>
      <c r="X35" s="253" t="n"/>
      <c r="Y35" s="253" t="n"/>
      <c r="Z35" s="253" t="n">
        <v>48742.209999999999</v>
      </c>
      <c r="AA35" s="253" t="n"/>
    </row>
    <row customFormat="true" customHeight="true" ht="24.950000762939453" outlineLevel="0" r="36" s="2">
      <c r="A36" s="246" t="n">
        <v>12</v>
      </c>
      <c r="B36" s="247" t="s">
        <v>71</v>
      </c>
      <c r="C36" s="253" t="n">
        <f aca="false" ca="false" dt2D="false" dtr="false" t="normal">D36+L36+N36+P36+R36+T36+V36+X36+Y36++Z36+AA36</f>
        <v>1221986.53</v>
      </c>
      <c r="D36" s="262" t="n">
        <f aca="false" ca="false" dt2D="false" dtr="false" t="normal">E36+F36+G36+H36+I36+J36</f>
        <v>0</v>
      </c>
      <c r="E36" s="262" t="n"/>
      <c r="F36" s="262" t="n"/>
      <c r="G36" s="262" t="n"/>
      <c r="H36" s="262" t="n"/>
      <c r="I36" s="262" t="n"/>
      <c r="J36" s="262" t="n"/>
      <c r="K36" s="262" t="n"/>
      <c r="L36" s="262" t="n"/>
      <c r="M36" s="262" t="n"/>
      <c r="N36" s="253" t="n"/>
      <c r="O36" s="253" t="n">
        <v>360.10000000000002</v>
      </c>
      <c r="P36" s="287" t="n">
        <v>1147922.96</v>
      </c>
      <c r="Q36" s="290" t="n"/>
      <c r="R36" s="292" t="n"/>
      <c r="S36" s="292" t="n"/>
      <c r="T36" s="292" t="n"/>
      <c r="U36" s="292" t="n"/>
      <c r="V36" s="292" t="n"/>
      <c r="W36" s="292" t="n"/>
      <c r="X36" s="292" t="n"/>
      <c r="Y36" s="292" t="n"/>
      <c r="Z36" s="292" t="n">
        <v>74063.570000000007</v>
      </c>
      <c r="AA36" s="292" t="n"/>
    </row>
    <row customFormat="true" customHeight="true" ht="24.950000762939453" outlineLevel="0" r="37" s="2">
      <c r="A37" s="246" t="n">
        <v>13</v>
      </c>
      <c r="B37" s="252" t="s">
        <v>77</v>
      </c>
      <c r="C37" s="253" t="n">
        <f aca="false" ca="false" dt2D="false" dtr="false" t="normal">D37+L37+N37+P37+R37+T37+V37+X37+Y37++Z37+AA37</f>
        <v>4450121.6100000003</v>
      </c>
      <c r="D37" s="262" t="n">
        <f aca="false" ca="false" dt2D="false" dtr="false" t="normal">E37+F37+G37+H37+I37+J37</f>
        <v>0</v>
      </c>
      <c r="E37" s="262" t="n"/>
      <c r="F37" s="262" t="n"/>
      <c r="G37" s="262" t="n"/>
      <c r="H37" s="262" t="n"/>
      <c r="I37" s="262" t="n"/>
      <c r="J37" s="262" t="n"/>
      <c r="K37" s="262" t="n"/>
      <c r="L37" s="262" t="n"/>
      <c r="M37" s="262" t="n"/>
      <c r="N37" s="253" t="n"/>
      <c r="O37" s="253" t="n">
        <v>334.80000000000001</v>
      </c>
      <c r="P37" s="287" t="n">
        <v>4356288.5700000003</v>
      </c>
      <c r="Q37" s="290" t="n"/>
      <c r="R37" s="292" t="n"/>
      <c r="S37" s="292" t="n"/>
      <c r="T37" s="292" t="n"/>
      <c r="U37" s="292" t="n"/>
      <c r="V37" s="292" t="n"/>
      <c r="W37" s="292" t="n"/>
      <c r="X37" s="292" t="n"/>
      <c r="Y37" s="292" t="n"/>
      <c r="Z37" s="292" t="n">
        <v>93833.039999999994</v>
      </c>
      <c r="AA37" s="292" t="n"/>
    </row>
    <row customFormat="true" customHeight="true" ht="24.950000762939453" outlineLevel="0" r="38" s="2">
      <c r="A38" s="246" t="n">
        <v>14</v>
      </c>
      <c r="B38" s="252" t="s">
        <v>75</v>
      </c>
      <c r="C38" s="253" t="n">
        <f aca="false" ca="false" dt2D="false" dtr="false" t="normal">D38+L38+N38+P38+R38+T38+V38+X38+Y38++Z38+AA38</f>
        <v>10508725.51</v>
      </c>
      <c r="D38" s="262" t="n">
        <f aca="false" ca="false" dt2D="false" dtr="false" t="normal">E38+F38+G38+H38+I38+J38</f>
        <v>0</v>
      </c>
      <c r="E38" s="262" t="n"/>
      <c r="F38" s="262" t="n"/>
      <c r="G38" s="262" t="n"/>
      <c r="H38" s="262" t="n"/>
      <c r="I38" s="262" t="n"/>
      <c r="J38" s="262" t="n"/>
      <c r="K38" s="262" t="n"/>
      <c r="L38" s="262" t="n"/>
      <c r="M38" s="262" t="n"/>
      <c r="N38" s="253" t="n"/>
      <c r="O38" s="253" t="n">
        <v>845</v>
      </c>
      <c r="P38" s="287" t="n">
        <v>10287086.279999999</v>
      </c>
      <c r="Q38" s="290" t="n"/>
      <c r="R38" s="292" t="n"/>
      <c r="S38" s="292" t="n"/>
      <c r="T38" s="292" t="n"/>
      <c r="U38" s="292" t="n"/>
      <c r="V38" s="292" t="n"/>
      <c r="W38" s="292" t="n"/>
      <c r="X38" s="292" t="n"/>
      <c r="Y38" s="292" t="n"/>
      <c r="Z38" s="292" t="n">
        <v>221639.23000000001</v>
      </c>
      <c r="AA38" s="292" t="n"/>
    </row>
    <row customFormat="true" customHeight="true" ht="24.950000762939453" outlineLevel="0" r="39" s="2">
      <c r="A39" s="246" t="n">
        <v>15</v>
      </c>
      <c r="B39" s="247" t="s">
        <v>81</v>
      </c>
      <c r="C39" s="253" t="n">
        <f aca="false" ca="false" dt2D="false" dtr="false" t="normal">D39+L39+N39+P39+R39+T39+V39+X39+Y39++Z39+AA39</f>
        <v>3124895.48</v>
      </c>
      <c r="D39" s="262" t="n">
        <f aca="false" ca="false" dt2D="false" dtr="false" t="normal">E39+F39+G39+H39+I39+J39</f>
        <v>0</v>
      </c>
      <c r="E39" s="262" t="n"/>
      <c r="F39" s="262" t="n"/>
      <c r="G39" s="262" t="n"/>
      <c r="H39" s="262" t="n"/>
      <c r="I39" s="262" t="n"/>
      <c r="J39" s="262" t="n"/>
      <c r="K39" s="262" t="n"/>
      <c r="L39" s="262" t="n"/>
      <c r="M39" s="262" t="n"/>
      <c r="N39" s="253" t="n"/>
      <c r="O39" s="253" t="n">
        <v>234.30000000000001</v>
      </c>
      <c r="P39" s="287" t="n">
        <v>3048621.2999999998</v>
      </c>
      <c r="Q39" s="290" t="n"/>
      <c r="R39" s="292" t="n"/>
      <c r="S39" s="292" t="n"/>
      <c r="T39" s="292" t="n"/>
      <c r="U39" s="292" t="n"/>
      <c r="V39" s="292" t="n"/>
      <c r="W39" s="292" t="n"/>
      <c r="X39" s="292" t="n"/>
      <c r="Y39" s="292" t="n"/>
      <c r="Z39" s="292" t="n">
        <v>76274.179999999993</v>
      </c>
      <c r="AA39" s="292" t="n"/>
    </row>
    <row customFormat="true" customHeight="true" ht="24.950000762939453" outlineLevel="0" r="40" s="2">
      <c r="A40" s="246" t="n">
        <v>16</v>
      </c>
      <c r="B40" s="247" t="s">
        <v>87</v>
      </c>
      <c r="C40" s="253" t="n">
        <f aca="false" ca="false" dt2D="false" dtr="false" t="normal">D40+L40+N40+P40+R40+T40+V40+X40+Y40++Z40+AA40</f>
        <v>443764.06</v>
      </c>
      <c r="D40" s="262" t="n">
        <f aca="false" ca="false" dt2D="false" dtr="false" t="normal">E40+F40+G40+H40+I40+J40</f>
        <v>425781.92999999999</v>
      </c>
      <c r="E40" s="262" t="n">
        <v>425781.92999999999</v>
      </c>
      <c r="F40" s="262" t="n"/>
      <c r="G40" s="262" t="n"/>
      <c r="H40" s="262" t="n"/>
      <c r="I40" s="262" t="n"/>
      <c r="J40" s="262" t="n"/>
      <c r="K40" s="262" t="n"/>
      <c r="L40" s="262" t="n"/>
      <c r="M40" s="262" t="n"/>
      <c r="N40" s="253" t="n"/>
      <c r="O40" s="253" t="n"/>
      <c r="P40" s="287" t="n"/>
      <c r="Q40" s="290" t="n"/>
      <c r="R40" s="292" t="n"/>
      <c r="S40" s="292" t="n"/>
      <c r="T40" s="292" t="n"/>
      <c r="U40" s="292" t="n"/>
      <c r="V40" s="292" t="n"/>
      <c r="W40" s="292" t="n"/>
      <c r="X40" s="292" t="n"/>
      <c r="Y40" s="292" t="n"/>
      <c r="Z40" s="292" t="n">
        <v>17982.130000000001</v>
      </c>
      <c r="AA40" s="292" t="n"/>
    </row>
    <row customFormat="true" customHeight="true" ht="24.950000762939453" outlineLevel="0" r="41" s="2">
      <c r="A41" s="246" t="n">
        <v>17</v>
      </c>
      <c r="B41" s="314" t="s">
        <v>82</v>
      </c>
      <c r="C41" s="253" t="n">
        <f aca="false" ca="false" dt2D="false" dtr="false" t="normal">D41+L41+N41+P41+R41+T41+V41+X41+Y41++Z41+AA41</f>
        <v>12149238.09</v>
      </c>
      <c r="D41" s="262" t="n">
        <f aca="false" ca="false" dt2D="false" dtr="false" t="normal">E41+F41+G41+H41+I41+J41</f>
        <v>0</v>
      </c>
      <c r="E41" s="262" t="n"/>
      <c r="F41" s="262" t="n"/>
      <c r="G41" s="262" t="n"/>
      <c r="H41" s="262" t="n"/>
      <c r="I41" s="262" t="n"/>
      <c r="J41" s="262" t="n"/>
      <c r="K41" s="262" t="n"/>
      <c r="L41" s="262" t="n"/>
      <c r="M41" s="262" t="n"/>
      <c r="N41" s="253" t="n"/>
      <c r="O41" s="253" t="n"/>
      <c r="P41" s="287" t="n"/>
      <c r="Q41" s="290" t="n"/>
      <c r="R41" s="292" t="n"/>
      <c r="S41" s="292" t="n">
        <v>518.39999999999998</v>
      </c>
      <c r="T41" s="292" t="n">
        <v>12029620.75</v>
      </c>
      <c r="U41" s="292" t="n"/>
      <c r="V41" s="292" t="n"/>
      <c r="W41" s="292" t="n"/>
      <c r="X41" s="292" t="n"/>
      <c r="Y41" s="292" t="n"/>
      <c r="Z41" s="292" t="n">
        <v>119617.34</v>
      </c>
      <c r="AA41" s="292" t="n"/>
    </row>
    <row customFormat="true" customHeight="true" ht="24.950000762939453" outlineLevel="0" r="42" s="2">
      <c r="A42" s="246" t="n">
        <v>18</v>
      </c>
      <c r="B42" s="314" t="s">
        <v>83</v>
      </c>
      <c r="C42" s="253" t="n">
        <f aca="false" ca="false" dt2D="false" dtr="false" t="normal">D42+L42+N42+P42+R42+T42+V42+X42+Y42++Z42+AA42</f>
        <v>11167948.289999999</v>
      </c>
      <c r="D42" s="262" t="n">
        <f aca="false" ca="false" dt2D="false" dtr="false" t="normal">E42+F42+G42+H42+I42+J42</f>
        <v>0</v>
      </c>
      <c r="E42" s="262" t="n"/>
      <c r="F42" s="262" t="n"/>
      <c r="G42" s="262" t="n"/>
      <c r="H42" s="262" t="n"/>
      <c r="I42" s="262" t="n"/>
      <c r="J42" s="262" t="n"/>
      <c r="K42" s="262" t="n"/>
      <c r="L42" s="262" t="n"/>
      <c r="M42" s="262" t="n"/>
      <c r="N42" s="253" t="n"/>
      <c r="O42" s="253" t="n"/>
      <c r="P42" s="287" t="n"/>
      <c r="Q42" s="290" t="n"/>
      <c r="R42" s="292" t="n"/>
      <c r="S42" s="292" t="n">
        <v>520.79999999999995</v>
      </c>
      <c r="T42" s="292" t="n">
        <v>11048882.18</v>
      </c>
      <c r="U42" s="292" t="n"/>
      <c r="V42" s="292" t="n"/>
      <c r="W42" s="292" t="n"/>
      <c r="X42" s="292" t="n"/>
      <c r="Y42" s="292" t="n"/>
      <c r="Z42" s="292" t="n">
        <v>119066.11</v>
      </c>
      <c r="AA42" s="292" t="n"/>
    </row>
    <row customFormat="true" customHeight="true" ht="24.950000762939453" outlineLevel="0" r="43" s="2">
      <c r="A43" s="246" t="n">
        <v>19</v>
      </c>
      <c r="B43" s="252" t="s">
        <v>85</v>
      </c>
      <c r="C43" s="253" t="n">
        <f aca="false" ca="false" dt2D="false" dtr="false" t="normal">D43+L43+N43+P43+R43+T43+V43+X43+Y43++Z43+AA43</f>
        <v>4140595.6299999999</v>
      </c>
      <c r="D43" s="262" t="n">
        <f aca="false" ca="false" dt2D="false" dtr="false" t="normal">E43+F43+G43+H43+I43+J43</f>
        <v>0</v>
      </c>
      <c r="E43" s="262" t="n"/>
      <c r="F43" s="262" t="n"/>
      <c r="G43" s="262" t="n"/>
      <c r="H43" s="262" t="n"/>
      <c r="I43" s="262" t="n"/>
      <c r="J43" s="262" t="n"/>
      <c r="K43" s="262" t="n"/>
      <c r="L43" s="262" t="n"/>
      <c r="M43" s="262" t="n"/>
      <c r="N43" s="253" t="n"/>
      <c r="O43" s="253" t="n">
        <v>382.5</v>
      </c>
      <c r="P43" s="287" t="n">
        <v>4022143.0299999998</v>
      </c>
      <c r="Q43" s="290" t="n"/>
      <c r="R43" s="292" t="n"/>
      <c r="S43" s="292" t="n"/>
      <c r="T43" s="292" t="n"/>
      <c r="U43" s="292" t="n"/>
      <c r="V43" s="292" t="n"/>
      <c r="W43" s="292" t="n"/>
      <c r="X43" s="292" t="n"/>
      <c r="Y43" s="292" t="n"/>
      <c r="Z43" s="292" t="n">
        <v>118452.60000000001</v>
      </c>
      <c r="AA43" s="292" t="n"/>
    </row>
    <row customFormat="true" customHeight="true" ht="24.950000762939453" outlineLevel="0" r="44" s="2">
      <c r="A44" s="246" t="n">
        <v>20</v>
      </c>
      <c r="B44" s="252" t="s">
        <v>56</v>
      </c>
      <c r="C44" s="253" t="n">
        <f aca="false" ca="false" dt2D="false" dtr="false" t="normal">D44+L44+N44+P44+R44+T44+V44+X44+Y44++Z44+AA44</f>
        <v>4072662.4300000002</v>
      </c>
      <c r="D44" s="262" t="n">
        <f aca="false" ca="false" dt2D="false" dtr="false" t="normal">E44+F44+G44+H44+I44+J44</f>
        <v>0</v>
      </c>
      <c r="E44" s="262" t="n"/>
      <c r="F44" s="262" t="n"/>
      <c r="G44" s="262" t="n"/>
      <c r="H44" s="262" t="n"/>
      <c r="I44" s="262" t="n"/>
      <c r="J44" s="262" t="n"/>
      <c r="K44" s="262" t="n"/>
      <c r="L44" s="262" t="n"/>
      <c r="M44" s="262" t="n"/>
      <c r="N44" s="253" t="n"/>
      <c r="O44" s="253" t="n">
        <v>306.10000000000002</v>
      </c>
      <c r="P44" s="287" t="n">
        <v>3982855.23</v>
      </c>
      <c r="Q44" s="290" t="n"/>
      <c r="R44" s="292" t="n"/>
      <c r="S44" s="292" t="n"/>
      <c r="T44" s="292" t="n"/>
      <c r="U44" s="292" t="n"/>
      <c r="V44" s="292" t="n"/>
      <c r="W44" s="292" t="n"/>
      <c r="X44" s="292" t="n"/>
      <c r="Y44" s="292" t="n"/>
      <c r="Z44" s="292" t="n">
        <v>89807.199999999997</v>
      </c>
      <c r="AA44" s="292" t="n"/>
    </row>
    <row customFormat="true" customHeight="true" ht="24.950000762939453" outlineLevel="0" r="45" s="2">
      <c r="A45" s="246" t="n">
        <v>21</v>
      </c>
      <c r="B45" s="252" t="s">
        <v>65</v>
      </c>
      <c r="C45" s="253" t="n">
        <f aca="false" ca="false" dt2D="false" dtr="false" t="normal">D45+L45+N45+P45+R45+T45+V45+X45+Y45++Z45+AA45</f>
        <v>7160195.9399999995</v>
      </c>
      <c r="D45" s="262" t="n">
        <f aca="false" ca="false" dt2D="false" dtr="false" t="normal">E45+F45+G45+H45+I45+J45</f>
        <v>0</v>
      </c>
      <c r="E45" s="262" t="n"/>
      <c r="F45" s="262" t="n"/>
      <c r="G45" s="262" t="n"/>
      <c r="H45" s="262" t="n"/>
      <c r="I45" s="262" t="n"/>
      <c r="J45" s="262" t="n"/>
      <c r="K45" s="262" t="n"/>
      <c r="L45" s="262" t="n"/>
      <c r="M45" s="262" t="n"/>
      <c r="N45" s="253" t="n"/>
      <c r="O45" s="253" t="n">
        <v>1321.5999999999999</v>
      </c>
      <c r="P45" s="287" t="n">
        <v>6837153.5499999998</v>
      </c>
      <c r="Q45" s="290" t="n"/>
      <c r="R45" s="292" t="n"/>
      <c r="S45" s="292" t="n"/>
      <c r="T45" s="292" t="n"/>
      <c r="U45" s="292" t="n"/>
      <c r="V45" s="292" t="n"/>
      <c r="W45" s="292" t="n"/>
      <c r="X45" s="292" t="n"/>
      <c r="Y45" s="292" t="n"/>
      <c r="Z45" s="292" t="n">
        <v>323042.39000000001</v>
      </c>
      <c r="AA45" s="292" t="n"/>
    </row>
    <row customFormat="true" customHeight="true" ht="24.950000762939453" outlineLevel="0" r="46" s="2">
      <c r="A46" s="246" t="n">
        <v>22</v>
      </c>
      <c r="B46" s="252" t="s">
        <v>73</v>
      </c>
      <c r="C46" s="253" t="n">
        <f aca="false" ca="false" dt2D="false" dtr="false" t="normal">D46+L46+N46+P46+R46+T46+V46+X46+Y46++Z46+AA46</f>
        <v>9174085</v>
      </c>
      <c r="D46" s="262" t="n">
        <f aca="false" ca="false" dt2D="false" dtr="false" t="normal">E46+F46+G46+H46+I46+J46</f>
        <v>0</v>
      </c>
      <c r="E46" s="262" t="n"/>
      <c r="F46" s="262" t="n"/>
      <c r="G46" s="262" t="n"/>
      <c r="H46" s="262" t="n"/>
      <c r="I46" s="262" t="n"/>
      <c r="J46" s="262" t="n"/>
      <c r="K46" s="262" t="n"/>
      <c r="L46" s="262" t="n"/>
      <c r="M46" s="262" t="n"/>
      <c r="N46" s="253" t="n"/>
      <c r="O46" s="253" t="n">
        <v>738.39999999999998</v>
      </c>
      <c r="P46" s="287" t="n">
        <v>8989330.7799999993</v>
      </c>
      <c r="Q46" s="290" t="n"/>
      <c r="R46" s="292" t="n"/>
      <c r="S46" s="292" t="n"/>
      <c r="T46" s="292" t="n"/>
      <c r="U46" s="292" t="n"/>
      <c r="V46" s="292" t="n"/>
      <c r="W46" s="292" t="n"/>
      <c r="X46" s="292" t="n"/>
      <c r="Y46" s="292" t="n"/>
      <c r="Z46" s="292" t="n">
        <v>184754.22</v>
      </c>
      <c r="AA46" s="292" t="n"/>
    </row>
    <row customFormat="true" customHeight="true" ht="24.950000762939453" outlineLevel="0" r="47" s="2">
      <c r="A47" s="246" t="n">
        <v>23</v>
      </c>
      <c r="B47" s="252" t="s">
        <v>76</v>
      </c>
      <c r="C47" s="253" t="n">
        <f aca="false" ca="false" dt2D="false" dtr="false" t="normal">D47+L47+N47+P47+R47+T47+V47+X47+Y47++Z47+AA47</f>
        <v>2977733.71</v>
      </c>
      <c r="D47" s="262" t="n">
        <f aca="false" ca="false" dt2D="false" dtr="false" t="normal">E47+F47+G47+H47+I47+J47</f>
        <v>0</v>
      </c>
      <c r="E47" s="262" t="n"/>
      <c r="F47" s="262" t="n"/>
      <c r="G47" s="262" t="n"/>
      <c r="H47" s="262" t="n"/>
      <c r="I47" s="262" t="n"/>
      <c r="J47" s="262" t="n"/>
      <c r="K47" s="262" t="n"/>
      <c r="L47" s="262" t="n"/>
      <c r="M47" s="262" t="n"/>
      <c r="N47" s="253" t="n"/>
      <c r="O47" s="253" t="n">
        <v>550</v>
      </c>
      <c r="P47" s="287" t="n">
        <v>2845365.0499999998</v>
      </c>
      <c r="Q47" s="290" t="n"/>
      <c r="R47" s="292" t="n"/>
      <c r="S47" s="292" t="n"/>
      <c r="T47" s="292" t="n"/>
      <c r="U47" s="292" t="n"/>
      <c r="V47" s="292" t="n"/>
      <c r="W47" s="292" t="n"/>
      <c r="X47" s="292" t="n"/>
      <c r="Y47" s="292" t="n"/>
      <c r="Z47" s="292" t="n">
        <v>132368.66</v>
      </c>
      <c r="AA47" s="292" t="n"/>
    </row>
    <row customFormat="true" customHeight="true" ht="24.950000762939453" outlineLevel="0" r="48" s="2">
      <c r="A48" s="246" t="n">
        <v>24</v>
      </c>
      <c r="B48" s="252" t="s">
        <v>78</v>
      </c>
      <c r="C48" s="253" t="n">
        <f aca="false" ca="false" dt2D="false" dtr="false" t="normal">D48+L48+N48+P48+R48+T48+V48+X48+Y48++Z48+AA48</f>
        <v>2345223.0299999998</v>
      </c>
      <c r="D48" s="262" t="n">
        <f aca="false" ca="false" dt2D="false" dtr="false" t="normal">E48+F48+G48+H48+I48+J48</f>
        <v>0</v>
      </c>
      <c r="E48" s="262" t="n"/>
      <c r="F48" s="262" t="n"/>
      <c r="G48" s="262" t="n"/>
      <c r="H48" s="262" t="n"/>
      <c r="I48" s="262" t="n"/>
      <c r="J48" s="262" t="n"/>
      <c r="K48" s="262" t="n"/>
      <c r="L48" s="262" t="n"/>
      <c r="M48" s="262" t="n"/>
      <c r="N48" s="253" t="n"/>
      <c r="O48" s="253" t="n">
        <v>244</v>
      </c>
      <c r="P48" s="287" t="n">
        <v>2269661.1099999999</v>
      </c>
      <c r="Q48" s="290" t="n"/>
      <c r="R48" s="292" t="n"/>
      <c r="S48" s="292" t="n"/>
      <c r="T48" s="292" t="n"/>
      <c r="U48" s="292" t="n"/>
      <c r="V48" s="292" t="n"/>
      <c r="W48" s="292" t="n"/>
      <c r="X48" s="292" t="n"/>
      <c r="Y48" s="292" t="n"/>
      <c r="Z48" s="292" t="n">
        <v>75561.919999999998</v>
      </c>
      <c r="AA48" s="292" t="n"/>
    </row>
    <row customFormat="true" customHeight="true" ht="19.5" outlineLevel="0" r="49" s="249">
      <c r="A49" s="250" t="s">
        <v>90</v>
      </c>
      <c r="B49" s="254" t="s"/>
      <c r="C49" s="256" t="s"/>
      <c r="D49" s="258" t="s"/>
      <c r="E49" s="259" t="s"/>
      <c r="F49" s="261" t="s"/>
      <c r="G49" s="263" t="s"/>
      <c r="H49" s="265" t="s"/>
      <c r="I49" s="267" t="s"/>
      <c r="J49" s="269" t="s"/>
      <c r="K49" s="271" t="s"/>
      <c r="L49" s="273" t="s"/>
      <c r="M49" s="276" t="s"/>
      <c r="N49" s="278" t="s"/>
      <c r="O49" s="281" t="s"/>
      <c r="P49" s="283" t="s"/>
      <c r="Q49" s="285" t="s"/>
      <c r="R49" s="288" t="s"/>
      <c r="S49" s="291" t="s"/>
      <c r="T49" s="293" t="s"/>
      <c r="U49" s="296" t="s"/>
      <c r="V49" s="298" t="s"/>
      <c r="W49" s="300" t="s"/>
      <c r="X49" s="302" t="s"/>
      <c r="Y49" s="304" t="s"/>
      <c r="Z49" s="306" t="s"/>
      <c r="AA49" s="308" t="s"/>
    </row>
    <row customFormat="true" customHeight="true" ht="21.75" outlineLevel="0" r="50" s="249">
      <c r="A50" s="279" t="s">
        <v>97</v>
      </c>
      <c r="B50" s="279" t="s"/>
      <c r="C50" s="279" t="s"/>
      <c r="D50" s="279" t="s"/>
      <c r="E50" s="279" t="s"/>
      <c r="F50" s="279" t="s"/>
      <c r="G50" s="279" t="s"/>
      <c r="H50" s="279" t="s"/>
      <c r="I50" s="279" t="s"/>
      <c r="J50" s="279" t="s"/>
      <c r="K50" s="279" t="s"/>
      <c r="L50" s="279" t="s"/>
      <c r="M50" s="279" t="s"/>
      <c r="N50" s="279" t="s"/>
      <c r="O50" s="279" t="s"/>
      <c r="P50" s="279" t="s"/>
      <c r="Q50" s="279" t="s"/>
      <c r="R50" s="279" t="s"/>
      <c r="S50" s="279" t="s"/>
      <c r="T50" s="279" t="s"/>
      <c r="U50" s="279" t="s"/>
      <c r="V50" s="279" t="s"/>
      <c r="W50" s="279" t="s"/>
      <c r="X50" s="279" t="s"/>
      <c r="Y50" s="279" t="s"/>
      <c r="Z50" s="279" t="s"/>
      <c r="AA50" s="279" t="s"/>
    </row>
    <row customFormat="true" customHeight="true" ht="22.5" outlineLevel="0" r="51" s="249">
      <c r="A51" s="279" t="s">
        <v>95</v>
      </c>
      <c r="B51" s="279" t="s"/>
      <c r="C51" s="279" t="s"/>
      <c r="D51" s="279" t="s"/>
      <c r="E51" s="279" t="s"/>
      <c r="F51" s="279" t="s"/>
      <c r="G51" s="279" t="s"/>
      <c r="H51" s="279" t="s"/>
      <c r="I51" s="279" t="s"/>
      <c r="J51" s="279" t="s"/>
      <c r="K51" s="279" t="s"/>
      <c r="L51" s="279" t="s"/>
      <c r="M51" s="279" t="s"/>
      <c r="N51" s="279" t="s"/>
      <c r="O51" s="279" t="s"/>
      <c r="P51" s="279" t="s"/>
      <c r="Q51" s="279" t="s"/>
      <c r="R51" s="279" t="s"/>
      <c r="S51" s="279" t="s"/>
      <c r="T51" s="279" t="s"/>
      <c r="U51" s="279" t="s"/>
      <c r="V51" s="279" t="s"/>
      <c r="W51" s="279" t="s"/>
      <c r="X51" s="279" t="s"/>
      <c r="Y51" s="279" t="s"/>
      <c r="Z51" s="279" t="s"/>
      <c r="AA51" s="279" t="s"/>
    </row>
    <row customFormat="true" customHeight="true" ht="69.75" outlineLevel="0" r="52" s="249">
      <c r="A52" s="279" t="s">
        <v>96</v>
      </c>
      <c r="B52" s="279" t="s"/>
      <c r="C52" s="279" t="s"/>
      <c r="D52" s="279" t="s"/>
      <c r="E52" s="279" t="s"/>
      <c r="F52" s="279" t="s"/>
      <c r="G52" s="279" t="s"/>
      <c r="H52" s="279" t="s"/>
      <c r="I52" s="279" t="s"/>
      <c r="J52" s="279" t="s"/>
      <c r="K52" s="279" t="s"/>
      <c r="L52" s="279" t="s"/>
      <c r="M52" s="279" t="s"/>
      <c r="N52" s="279" t="s"/>
      <c r="O52" s="279" t="s"/>
      <c r="P52" s="279" t="s"/>
      <c r="Q52" s="279" t="s"/>
      <c r="R52" s="279" t="s"/>
      <c r="S52" s="279" t="s"/>
      <c r="T52" s="279" t="s"/>
      <c r="U52" s="279" t="s"/>
      <c r="V52" s="279" t="s"/>
      <c r="W52" s="279" t="s"/>
      <c r="X52" s="279" t="s"/>
      <c r="Y52" s="279" t="s"/>
      <c r="Z52" s="279" t="s"/>
      <c r="AA52" s="279" t="s"/>
    </row>
  </sheetData>
  <mergeCells count="29">
    <mergeCell ref="A1:X1"/>
    <mergeCell ref="D2:AA2"/>
    <mergeCell ref="C2:C4"/>
    <mergeCell ref="Y3:Y4"/>
    <mergeCell ref="A2:A5"/>
    <mergeCell ref="B2:B5"/>
    <mergeCell ref="M3:N4"/>
    <mergeCell ref="O3:P4"/>
    <mergeCell ref="Q3:R4"/>
    <mergeCell ref="W3:X4"/>
    <mergeCell ref="AA3:AA4"/>
    <mergeCell ref="D3:J3"/>
    <mergeCell ref="S3:V3"/>
    <mergeCell ref="S4:T4"/>
    <mergeCell ref="A52:AA52"/>
    <mergeCell ref="U4:V4"/>
    <mergeCell ref="K3:L4"/>
    <mergeCell ref="Z3:Z4"/>
    <mergeCell ref="A19:B19"/>
    <mergeCell ref="A18:AA18"/>
    <mergeCell ref="A7:AA7"/>
    <mergeCell ref="A12:AA12"/>
    <mergeCell ref="A23:AA23"/>
    <mergeCell ref="A8:B8"/>
    <mergeCell ref="A13:B13"/>
    <mergeCell ref="A24:B24"/>
    <mergeCell ref="A49:AA49"/>
    <mergeCell ref="A50:AA50"/>
    <mergeCell ref="A51:AA51"/>
  </mergeCells>
  <pageMargins bottom="0.74803149700164795" footer="0.31496062874794006" header="0.59055113792419434" left="0.55118107795715332" right="0.39370077848434448" top="1.1811022758483887"/>
  <pageSetup fitToHeight="0" fitToWidth="1" orientation="landscape" paperHeight="297mm" paperSize="9" paperWidth="210mm" scale="100"/>
  <headerFooter>
    <oddHeader>&amp;C&amp;16&amp;"Times New Roman,Regular"&amp;P&amp;12&amp;"-,Regular"</oddHeader>
  </headerFooter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G14"/>
  <sheetViews>
    <sheetView showZeros="true" workbookViewId="0"/>
  </sheetViews>
  <sheetFormatPr baseColWidth="8" customHeight="false" defaultColWidth="8.8554686436103314" defaultRowHeight="15" zeroHeight="false"/>
  <cols>
    <col bestFit="true" customWidth="true" max="1" min="1" outlineLevel="0" style="0" width="8.8554686436103314"/>
    <col customWidth="true" max="2" min="2" outlineLevel="0" style="0" width="37.000000169166185"/>
    <col customWidth="true" max="3" min="3" outlineLevel="0" style="0" width="18.855468305277967"/>
    <col customWidth="true" max="4" min="4" outlineLevel="0" style="0" width="35.855467797779426"/>
    <col customWidth="true" max="5" min="5" outlineLevel="0" style="0" width="18.855468305277967"/>
    <col customWidth="true" max="6" min="6" outlineLevel="0" style="0" width="21.1406246325922"/>
    <col customWidth="true" max="7" min="7" outlineLevel="0" style="0" width="2.7109374563868438"/>
    <col bestFit="true" customWidth="true" max="16384" min="8" outlineLevel="0" style="0" width="8.8554686436103314"/>
  </cols>
  <sheetData>
    <row customHeight="true" ht="45" outlineLevel="0" r="1">
      <c r="A1" s="43" t="s">
        <v>124</v>
      </c>
      <c r="B1" s="43" t="s"/>
      <c r="C1" s="43" t="s"/>
      <c r="D1" s="43" t="s"/>
      <c r="E1" s="43" t="s"/>
      <c r="F1" s="43" t="s"/>
      <c r="G1" s="470" t="n"/>
    </row>
    <row customHeight="true" ht="19.149999618530273" outlineLevel="0" r="2">
      <c r="A2" s="471" t="n"/>
      <c r="B2" s="471" t="n"/>
      <c r="C2" s="471" t="n"/>
      <c r="D2" s="471" t="n"/>
      <c r="E2" s="471" t="n"/>
      <c r="F2" s="471" t="n"/>
      <c r="G2" s="470" t="n"/>
    </row>
    <row customHeight="true" ht="62.25" outlineLevel="0" r="3">
      <c r="A3" s="5" t="s">
        <v>91</v>
      </c>
      <c r="B3" s="5" t="s">
        <v>126</v>
      </c>
      <c r="C3" s="18" t="s">
        <v>36</v>
      </c>
      <c r="D3" s="18" t="s">
        <v>127</v>
      </c>
      <c r="E3" s="5" t="s">
        <v>129</v>
      </c>
      <c r="F3" s="5" t="s">
        <v>130</v>
      </c>
      <c r="G3" s="470" t="n"/>
    </row>
    <row customHeight="true" ht="65.25" outlineLevel="0" r="4">
      <c r="A4" s="472" t="s"/>
      <c r="B4" s="473" t="s"/>
      <c r="C4" s="474" t="s"/>
      <c r="D4" s="475" t="s"/>
      <c r="E4" s="476" t="s"/>
      <c r="F4" s="477" t="s"/>
      <c r="G4" s="470" t="n"/>
    </row>
    <row ht="18.75" outlineLevel="0" r="5">
      <c r="A5" s="478" t="s"/>
      <c r="B5" s="480" t="s"/>
      <c r="C5" s="18" t="s">
        <v>33</v>
      </c>
      <c r="D5" s="10" t="s">
        <v>37</v>
      </c>
      <c r="E5" s="10" t="s">
        <v>118</v>
      </c>
      <c r="F5" s="10" t="s">
        <v>39</v>
      </c>
      <c r="G5" s="470" t="n"/>
    </row>
    <row ht="18.75" outlineLevel="0" r="6">
      <c r="A6" s="10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470" t="n"/>
    </row>
    <row ht="18.75" outlineLevel="0" r="7">
      <c r="A7" s="80" t="s">
        <v>132</v>
      </c>
      <c r="B7" s="490" t="s"/>
      <c r="C7" s="492" t="s"/>
      <c r="D7" s="494" t="s"/>
      <c r="E7" s="496" t="s"/>
      <c r="F7" s="498" t="s"/>
      <c r="G7" s="470" t="n"/>
    </row>
    <row ht="37.5" outlineLevel="0" r="8">
      <c r="A8" s="109" t="s">
        <v>12</v>
      </c>
      <c r="B8" s="18" t="s">
        <v>125</v>
      </c>
      <c r="C8" s="138" t="n">
        <f aca="false" ca="false" dt2D="false" dtr="false" t="normal">'часть 1'!G16</f>
        <v>1620.1799999999998</v>
      </c>
      <c r="D8" s="109" t="n">
        <f aca="false" ca="false" dt2D="false" dtr="false" t="normal">'часть 1'!J16</f>
        <v>42</v>
      </c>
      <c r="E8" s="109" t="n">
        <v>3</v>
      </c>
      <c r="F8" s="138" t="n">
        <f aca="false" ca="false" dt2D="false" dtr="false" t="normal">'часть 1'!K16</f>
        <v>18237452.509999998</v>
      </c>
      <c r="G8" s="470" t="n"/>
    </row>
    <row ht="18.75" outlineLevel="0" r="9">
      <c r="A9" s="479" t="s">
        <v>131</v>
      </c>
      <c r="B9" s="485" t="s"/>
      <c r="C9" s="487" t="s"/>
      <c r="D9" s="488" t="s"/>
      <c r="E9" s="489" t="s"/>
      <c r="F9" s="491" t="s"/>
      <c r="G9" s="470" t="n"/>
    </row>
    <row ht="37.5" outlineLevel="0" r="10">
      <c r="A10" s="109" t="s">
        <v>12</v>
      </c>
      <c r="B10" s="18" t="s">
        <v>125</v>
      </c>
      <c r="C10" s="138" t="n">
        <f aca="false" ca="false" dt2D="false" dtr="false" t="normal">'часть 1'!G23</f>
        <v>2747</v>
      </c>
      <c r="D10" s="109" t="n">
        <f aca="false" ca="false" dt2D="false" dtr="false" t="normal">'часть 1'!J23</f>
        <v>81</v>
      </c>
      <c r="E10" s="109" t="n">
        <v>4</v>
      </c>
      <c r="F10" s="138" t="n">
        <f aca="false" ca="false" dt2D="false" dtr="false" t="normal">'часть 1'!K23</f>
        <v>23425815.810000002</v>
      </c>
      <c r="G10" s="470" t="n"/>
    </row>
    <row ht="18.75" outlineLevel="0" r="11">
      <c r="A11" s="479" t="s">
        <v>128</v>
      </c>
      <c r="B11" s="481" t="s"/>
      <c r="C11" s="482" t="s"/>
      <c r="D11" s="483" t="s"/>
      <c r="E11" s="484" t="s"/>
      <c r="F11" s="486" t="s"/>
      <c r="G11" s="470" t="n"/>
    </row>
    <row ht="37.5" outlineLevel="0" r="12">
      <c r="A12" s="109" t="s">
        <v>12</v>
      </c>
      <c r="B12" s="18" t="s">
        <v>125</v>
      </c>
      <c r="C12" s="109" t="n">
        <f aca="false" ca="false" dt2D="false" dtr="false" t="normal">'часть 1'!G31</f>
        <v>1664.7</v>
      </c>
      <c r="D12" s="109" t="n">
        <f aca="false" ca="false" dt2D="false" dtr="false" t="normal">'часть 1'!J31</f>
        <v>36</v>
      </c>
      <c r="E12" s="109" t="n">
        <v>3</v>
      </c>
      <c r="F12" s="138" t="n">
        <f aca="false" ca="false" dt2D="false" dtr="false" t="normal">'часть 1'!K31</f>
        <v>25422981.789999999</v>
      </c>
      <c r="G12" s="470" t="n"/>
    </row>
    <row customHeight="true" ht="19.5" outlineLevel="0" r="13">
      <c r="A13" s="493" t="s">
        <v>133</v>
      </c>
      <c r="B13" s="495" t="s"/>
      <c r="C13" s="497" t="s"/>
      <c r="D13" s="499" t="s"/>
      <c r="E13" s="500" t="s"/>
      <c r="F13" s="501" t="s"/>
      <c r="G13" s="470" t="n"/>
    </row>
    <row ht="37.5" outlineLevel="0" r="14">
      <c r="A14" s="109" t="s">
        <v>12</v>
      </c>
      <c r="B14" s="18" t="s">
        <v>125</v>
      </c>
      <c r="C14" s="138" t="n">
        <f aca="false" ca="false" dt2D="false" dtr="false" t="normal">'часть 1'!G38</f>
        <v>18567.900000000001</v>
      </c>
      <c r="D14" s="109" t="n">
        <f aca="false" ca="false" dt2D="false" dtr="false" t="normal">'часть 1'!J38</f>
        <v>744</v>
      </c>
      <c r="E14" s="109" t="n">
        <v>24</v>
      </c>
      <c r="F14" s="138" t="n">
        <f aca="false" ca="false" dt2D="false" dtr="false" t="normal">'часть 1'!K40</f>
        <v>123289940.2</v>
      </c>
      <c r="G14" s="470" t="s">
        <v>134</v>
      </c>
    </row>
  </sheetData>
  <mergeCells count="11">
    <mergeCell ref="A1:F1"/>
    <mergeCell ref="A3:A5"/>
    <mergeCell ref="B3:B5"/>
    <mergeCell ref="C3:C4"/>
    <mergeCell ref="D3:D4"/>
    <mergeCell ref="A13:F13"/>
    <mergeCell ref="A7:F7"/>
    <mergeCell ref="A9:F9"/>
    <mergeCell ref="E3:E4"/>
    <mergeCell ref="F3:F4"/>
    <mergeCell ref="A11:F11"/>
  </mergeCells>
  <pageMargins bottom="0.74803149700164795" footer="0.31496062874794006" header="0.59055113792419434" left="0.59055113792419434" right="0.70866137742996216" top="1.1811022758483887"/>
  <pageSetup fitToHeight="1" fitToWidth="1" orientation="landscape" paperHeight="297mm" paperSize="9" paperWidth="210mm" scale="100"/>
  <headerFooter>
    <oddHeader>&amp;C&amp;11&amp;"Times New Roman,Regular"&amp;P&amp;12&amp;"-,Regular"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2012-12-13T11:50:40Z</dcterms:created>
  <dcterms:modified xsi:type="dcterms:W3CDTF">2026-05-08T07:17:38Z</dcterms:modified>
</cp:coreProperties>
</file>